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00" activeTab="1"/>
  </bookViews>
  <sheets>
    <sheet name="erexa tnayin" sheetId="12" r:id="rId1"/>
    <sheet name="Հ1 Ձև 2 1141-11020" sheetId="16" r:id="rId2"/>
  </sheets>
  <externalReferences>
    <externalReference r:id="rId3"/>
  </externalReferences>
  <definedNames>
    <definedName name="_Toc501014752" localSheetId="1">'Հ1 Ձև 2 1141-11020'!#REF!</definedName>
    <definedName name="_Toc501014753" localSheetId="1">'Հ1 Ձև 2 1141-11020'!#REF!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bsk" localSheetId="1">#REF!</definedName>
    <definedName name="bsk">#REF!</definedName>
    <definedName name="dramashnor" localSheetId="1">#REF!</definedName>
    <definedName name="dramashnor">#REF!</definedName>
    <definedName name="Functional1" localSheetId="1">#REF!</definedName>
    <definedName name="Functional1">#REF!</definedName>
    <definedName name="hav">#REF!</definedName>
    <definedName name="n">#REF!</definedName>
    <definedName name="PANature" localSheetId="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_xlnm.Print_Titles" localSheetId="0">'erexa tnayin'!$5:$6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5" i="12" l="1"/>
  <c r="W25" i="12" s="1"/>
  <c r="X23" i="12"/>
  <c r="W23" i="12" s="1"/>
  <c r="V23" i="12"/>
  <c r="X15" i="12"/>
  <c r="X14" i="12"/>
  <c r="W14" i="12" s="1"/>
  <c r="X9" i="12"/>
  <c r="W9" i="12"/>
  <c r="V9" i="12"/>
  <c r="T25" i="12"/>
  <c r="T15" i="12" s="1"/>
  <c r="T23" i="12"/>
  <c r="S23" i="12" s="1"/>
  <c r="S9" i="12"/>
  <c r="T9" i="12"/>
  <c r="R9" i="12"/>
  <c r="V14" i="12" l="1"/>
  <c r="W15" i="12"/>
  <c r="V25" i="12"/>
  <c r="V15" i="12" s="1"/>
  <c r="R25" i="12"/>
  <c r="S25" i="12"/>
  <c r="S15" i="12" s="1"/>
  <c r="T14" i="12"/>
  <c r="R23" i="12"/>
  <c r="R15" i="12" s="1"/>
  <c r="S14" i="12" l="1"/>
  <c r="R14" i="12"/>
  <c r="AH13" i="12" l="1"/>
  <c r="AH19" i="12" s="1"/>
  <c r="AH21" i="12" s="1"/>
  <c r="AH17" i="12" s="1"/>
  <c r="AH16" i="12" s="1"/>
  <c r="AH15" i="12" s="1"/>
  <c r="AH14" i="12" s="1"/>
  <c r="Z13" i="12" l="1"/>
  <c r="Z19" i="12" s="1"/>
  <c r="Z21" i="12" s="1"/>
  <c r="Z17" i="12" s="1"/>
  <c r="Z16" i="12" s="1"/>
  <c r="Z15" i="12" s="1"/>
  <c r="Z14" i="12" s="1"/>
  <c r="N13" i="12"/>
  <c r="M13" i="12"/>
  <c r="L13" i="12"/>
  <c r="J13" i="12"/>
  <c r="H13" i="12"/>
  <c r="O29" i="12"/>
  <c r="N19" i="12" l="1"/>
  <c r="N21" i="12" s="1"/>
  <c r="N17" i="12" s="1"/>
  <c r="N16" i="12" s="1"/>
  <c r="N15" i="12" s="1"/>
  <c r="N14" i="12" s="1"/>
  <c r="J19" i="12"/>
  <c r="J21" i="12" s="1"/>
  <c r="J17" i="12" s="1"/>
  <c r="J16" i="12" s="1"/>
  <c r="J15" i="12" s="1"/>
  <c r="J14" i="12" s="1"/>
  <c r="H20" i="16" l="1"/>
  <c r="J20" i="16" l="1"/>
  <c r="I20" i="16"/>
  <c r="P42" i="16" l="1"/>
  <c r="O42" i="16"/>
  <c r="N42" i="16"/>
  <c r="J40" i="16"/>
  <c r="J42" i="16" s="1"/>
  <c r="I40" i="16"/>
  <c r="I42" i="16" s="1"/>
  <c r="H40" i="16"/>
  <c r="S39" i="16"/>
  <c r="M39" i="16"/>
  <c r="L39" i="16"/>
  <c r="R39" i="16" s="1"/>
  <c r="K39" i="16"/>
  <c r="Q39" i="16" s="1"/>
  <c r="Q38" i="16"/>
  <c r="M38" i="16"/>
  <c r="S38" i="16" s="1"/>
  <c r="L38" i="16"/>
  <c r="R38" i="16" s="1"/>
  <c r="K38" i="16"/>
  <c r="S37" i="16"/>
  <c r="M37" i="16"/>
  <c r="L37" i="16"/>
  <c r="R37" i="16" s="1"/>
  <c r="K37" i="16"/>
  <c r="Q37" i="16" s="1"/>
  <c r="H42" i="16" l="1"/>
  <c r="AC21" i="12" l="1"/>
  <c r="AA21" i="12"/>
  <c r="AF21" i="12" s="1"/>
  <c r="AB21" i="12"/>
  <c r="Q21" i="12"/>
  <c r="Q20" i="12" s="1"/>
  <c r="Q19" i="12" s="1"/>
  <c r="Q17" i="12" s="1"/>
  <c r="Q16" i="12" s="1"/>
  <c r="Q15" i="12" s="1"/>
  <c r="Q14" i="12" s="1"/>
  <c r="P21" i="12"/>
  <c r="P20" i="12" s="1"/>
  <c r="P19" i="12" s="1"/>
  <c r="P17" i="12" s="1"/>
  <c r="P16" i="12" s="1"/>
  <c r="P15" i="12" s="1"/>
  <c r="P14" i="12" s="1"/>
  <c r="M21" i="12"/>
  <c r="AB20" i="12"/>
  <c r="AA20" i="12"/>
  <c r="K20" i="12"/>
  <c r="K19" i="12" s="1"/>
  <c r="K17" i="12" s="1"/>
  <c r="Q12" i="12"/>
  <c r="P12" i="12"/>
  <c r="AD20" i="12" l="1"/>
  <c r="AD19" i="12" s="1"/>
  <c r="AF20" i="12"/>
  <c r="AF19" i="12" s="1"/>
  <c r="K18" i="12"/>
  <c r="K16" i="12"/>
  <c r="K15" i="12" s="1"/>
  <c r="K14" i="12" s="1"/>
  <c r="AC20" i="12"/>
  <c r="AE20" i="12" s="1"/>
  <c r="AE19" i="12" s="1"/>
  <c r="AD21" i="12"/>
  <c r="AE21" i="12" s="1"/>
  <c r="L21" i="12"/>
  <c r="F20" i="16" l="1"/>
  <c r="C36" i="16"/>
  <c r="C42" i="16" s="1"/>
  <c r="L20" i="12"/>
  <c r="M20" i="12"/>
  <c r="AB19" i="12"/>
  <c r="AA19" i="12"/>
  <c r="AC19" i="12"/>
  <c r="AB17" i="12" l="1"/>
  <c r="AA17" i="12"/>
  <c r="AC17" i="12"/>
  <c r="M19" i="12"/>
  <c r="L19" i="12"/>
  <c r="AF17" i="12" l="1"/>
  <c r="AF16" i="12" s="1"/>
  <c r="AF15" i="12" s="1"/>
  <c r="AF14" i="12" s="1"/>
  <c r="AD17" i="12"/>
  <c r="AD16" i="12" s="1"/>
  <c r="AD15" i="12" s="1"/>
  <c r="AD14" i="12" s="1"/>
  <c r="AC16" i="12"/>
  <c r="AB16" i="12"/>
  <c r="AA16" i="12"/>
  <c r="M17" i="12"/>
  <c r="L17" i="12"/>
  <c r="AE17" i="12"/>
  <c r="AE16" i="12" s="1"/>
  <c r="AE15" i="12" s="1"/>
  <c r="AE14" i="12" s="1"/>
  <c r="AC15" i="12" l="1"/>
  <c r="AA15" i="12"/>
  <c r="AB15" i="12"/>
  <c r="M16" i="12"/>
  <c r="L16" i="12"/>
  <c r="AA14" i="12" l="1"/>
  <c r="AB14" i="12"/>
  <c r="AC14" i="12"/>
  <c r="L15" i="12"/>
  <c r="M15" i="12"/>
  <c r="L14" i="12" l="1"/>
  <c r="M14" i="12"/>
  <c r="H19" i="12"/>
  <c r="H21" i="12" s="1"/>
  <c r="H17" i="12" s="1"/>
  <c r="H16" i="12" s="1"/>
  <c r="H15" i="12" s="1"/>
  <c r="H14" i="12" s="1"/>
  <c r="G20" i="16" l="1"/>
  <c r="D36" i="16"/>
  <c r="E36" i="16" l="1"/>
  <c r="E40" i="16" s="1"/>
  <c r="E42" i="16" s="1"/>
  <c r="D42" i="16"/>
  <c r="F36" i="16"/>
  <c r="F40" i="16" s="1"/>
  <c r="F42" i="16" s="1"/>
  <c r="G36" i="16"/>
  <c r="G40" i="16" s="1"/>
  <c r="G42" i="16" s="1"/>
  <c r="M36" i="16" l="1"/>
  <c r="L36" i="16"/>
  <c r="L42" i="16" s="1"/>
  <c r="R42" i="16" s="1"/>
  <c r="K36" i="16"/>
  <c r="K42" i="16" s="1"/>
  <c r="Q42" i="16" s="1"/>
  <c r="Q36" i="16"/>
  <c r="R36" i="16"/>
  <c r="S36" i="16"/>
  <c r="M42" i="16"/>
  <c r="S42" i="16" s="1"/>
</calcChain>
</file>

<file path=xl/sharedStrings.xml><?xml version="1.0" encoding="utf-8"?>
<sst xmlns="http://schemas.openxmlformats.org/spreadsheetml/2006/main" count="183" uniqueCount="124">
  <si>
    <t>2025թ.</t>
  </si>
  <si>
    <t>X</t>
  </si>
  <si>
    <t>2026թ.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</si>
  <si>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</si>
  <si>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</si>
  <si>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</si>
  <si>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</si>
  <si>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</si>
  <si>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</si>
  <si>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</si>
  <si>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</si>
  <si>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</si>
  <si>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</si>
  <si>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</si>
  <si>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</si>
  <si>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</si>
  <si>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</si>
  <si>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</si>
  <si>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</si>
  <si>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</si>
  <si>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</si>
  <si>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</si>
  <si>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</si>
  <si>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</si>
  <si>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</si>
  <si>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</si>
  <si>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</si>
  <si>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</si>
  <si>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</si>
  <si>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</si>
  <si>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</si>
  <si>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</si>
  <si>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</si>
  <si>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</si>
  <si>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</si>
  <si>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</si>
  <si>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</si>
  <si>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</si>
  <si>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</si>
  <si>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</si>
  <si>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</si>
  <si>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</si>
  <si>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</si>
  <si>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</si>
  <si>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</si>
  <si>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</si>
  <si>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</si>
  <si>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չի նախատեսվում</t>
  </si>
  <si>
    <t>շահառու</t>
  </si>
  <si>
    <t>մարդ</t>
  </si>
  <si>
    <t>Ոչ</t>
  </si>
  <si>
    <t>Հայտատու -ՀՀ աշխատանքի և սոցիալական հարցերի նախարարություն</t>
  </si>
  <si>
    <t>ՑՈՒՑԱՆԻՇՆԵՐԸ</t>
  </si>
  <si>
    <t>Չափի միավորը</t>
  </si>
  <si>
    <t>2026-ՄԺԾԾ ՀԱՅՏ (այլ աղբյուրներից)</t>
  </si>
  <si>
    <t>Ամփոփ</t>
  </si>
  <si>
    <t>1 կիսամյակ</t>
  </si>
  <si>
    <t>2 կիսամյակ</t>
  </si>
  <si>
    <t>տարեկան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</si>
  <si>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</si>
  <si>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</si>
  <si>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</si>
  <si>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</si>
  <si>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</si>
  <si>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</si>
  <si>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</si>
  <si>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</si>
  <si>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</si>
  <si>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</si>
  <si>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</si>
  <si>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Աշխ. միջ. տար.թվաք, նույն թվում</t>
  </si>
  <si>
    <t xml:space="preserve"> 1. Վարչական  և այլ անձնակազմ (հաստիքային)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</si>
  <si>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</si>
  <si>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</si>
  <si>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</si>
  <si>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</si>
  <si>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</si>
  <si>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</si>
  <si>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</si>
  <si>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>պայմանագրային, այդ թվում</t>
  </si>
  <si>
    <t>նվազագույն ամսական աշխատավարձի չափով  ստացողների  մասով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</si>
  <si>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</si>
  <si>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</si>
  <si>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</si>
  <si>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</si>
  <si>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</si>
  <si>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</si>
  <si>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ոչ գնային գործոն</t>
  </si>
  <si>
    <t>հազ.դրամ</t>
  </si>
  <si>
    <t>աշխատավարձ</t>
  </si>
  <si>
    <t>2023 թ. փաստացի կատարողական (պետական բյուջե)</t>
  </si>
  <si>
    <t>2023 թ. փաստացի կատարողական (այլ աղբյուրներ)</t>
  </si>
  <si>
    <t>2027-ՄԺԾԾ ՀԱՅՏ ծրագրվող տարվա բազային բյուջե***</t>
  </si>
  <si>
    <t>2027-ՄԺԾԾ ՀԱՅՏ (այլ աղբյուրներից)</t>
  </si>
  <si>
    <t>2027թ.</t>
  </si>
  <si>
    <t>2024 թ. փաստացի կատարողական (պետական բյուջե)</t>
  </si>
  <si>
    <t>2024թ. փաստացի կատարողական (այլ աղբյուրներ)</t>
  </si>
  <si>
    <t>2025 թ. հաստատված պետական  բյուջե</t>
  </si>
  <si>
    <t>2025թ. հաստատված (այլ աղբյուրներ)</t>
  </si>
  <si>
    <t>2026-2027 թթ ՄԺԾԾ հաստատված</t>
  </si>
  <si>
    <t>2026թ. ՄԺԾԾ ծրագրվող տարվա բազային բյուջե***</t>
  </si>
  <si>
    <t>2028-ՄԺԾԾ ՀԱՅՏ ծրագրվող տարվա բազային բյուջե***</t>
  </si>
  <si>
    <t>2028-ՄԺԾԾ ՀԱՅՏ (այլ աղբյուրներից)</t>
  </si>
  <si>
    <t>2026թ. բյուջետային հայտ ծրագրվող տարվա բազային բյուջե***</t>
  </si>
  <si>
    <t>2026 բյուջետային ՀԱՅՏ (այլ աղբյուրներից)</t>
  </si>
  <si>
    <t xml:space="preserve">փոփոխություններ </t>
  </si>
  <si>
    <t>2024թ</t>
  </si>
  <si>
    <t>2028թ.</t>
  </si>
  <si>
    <t>2025թ. (սպասողական)</t>
  </si>
  <si>
    <t xml:space="preserve">2024թ.- բազային տարի (փաստ) </t>
  </si>
  <si>
    <t>նվազագույն աշխատավարձի փոփոխությամբ պայմանավորված</t>
  </si>
  <si>
    <t>Բաժին, խումբ, դաս 10.04.01</t>
  </si>
  <si>
    <t>1141 «Երեխաների հիմնահարցեր» ծրագրի 11020 «Հաշմանդամություն ունեցող երեխայի տնային խնամքի ծառայություններ» միջոցառման</t>
  </si>
  <si>
    <t>Հենաշարժական, տեսողության, հոգեկան առողջության կամ մտավոր  խնդիրներով Ֆունկցիոնալության խորը աստիճանի սահմանափակում ունեցող անձանց համար</t>
  </si>
  <si>
    <t>Հենաշարժական, տեսողության, հոգեկան առողջության կամ մտավոր խնդիրներով Ֆունկցիոնալության ծանր կամ միջին աստիճանի սահմանափակում ունեցող անձանց համար</t>
  </si>
  <si>
    <t>Հավաստագրի գին (տարեկան)</t>
  </si>
  <si>
    <t>խորը աստիճանի սահմանափակում ունեցող անձանց համար Հավաստագրի գին (ամսական)</t>
  </si>
  <si>
    <t>ծանր կամ միջին աստիճանի սահմանափակում ունեցող անձանց համարՀավաստագրի գին (ամսական)</t>
  </si>
  <si>
    <t>դրամ</t>
  </si>
  <si>
    <t>Ա</t>
  </si>
  <si>
    <t>Բ</t>
  </si>
  <si>
    <t>«Երեխաների հիմնահարցեր»</t>
  </si>
  <si>
    <t>2025 թ</t>
  </si>
  <si>
    <t>«Հաշմանդամություն ունեցող երեխայի տնային խնամքի ծառայություններ»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</si>
</sst>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_);\(#,##0.0\)"/>
    <numFmt numFmtId="166" formatCode="0.0000000"/>
  </numFmts>
  <fonts count="3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sz val="8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b/>
      <sz val="12"/>
      <color indexed="10"/>
      <name val="GHEA Grapalat"/>
      <family val="3"/>
    </font>
    <font>
      <sz val="10"/>
      <color rgb="FFFF000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2"/>
      <color theme="1"/>
      <name val="GHEA Grapalat"/>
      <family val="3"/>
    </font>
    <font>
      <sz val="9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146">
    <xf numFmtId="0" fontId="0" fillId="0" borderId="0" xfId="0"/>
    <xf numFmtId="0" fontId="8" fillId="5" borderId="1" xfId="1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left" vertical="center"/>
    </xf>
    <xf numFmtId="0" fontId="2" fillId="5" borderId="1" xfId="1" applyFont="1" applyFill="1" applyBorder="1"/>
    <xf numFmtId="164" fontId="16" fillId="0" borderId="0" xfId="2" applyNumberFormat="1" applyFont="1" applyAlignment="1">
      <alignment horizontal="center"/>
    </xf>
    <xf numFmtId="164" fontId="16" fillId="0" borderId="0" xfId="2" applyNumberFormat="1" applyFont="1" applyFill="1" applyAlignment="1">
      <alignment horizontal="center"/>
    </xf>
    <xf numFmtId="164" fontId="17" fillId="0" borderId="0" xfId="2" applyNumberFormat="1" applyFont="1" applyBorder="1"/>
    <xf numFmtId="164" fontId="16" fillId="0" borderId="0" xfId="2" applyNumberFormat="1" applyFont="1" applyBorder="1"/>
    <xf numFmtId="164" fontId="16" fillId="0" borderId="1" xfId="2" applyNumberFormat="1" applyFont="1" applyBorder="1" applyAlignment="1">
      <alignment wrapText="1"/>
    </xf>
    <xf numFmtId="0" fontId="19" fillId="0" borderId="0" xfId="2" applyFont="1" applyAlignment="1">
      <alignment horizontal="center" wrapText="1"/>
    </xf>
    <xf numFmtId="164" fontId="16" fillId="0" borderId="0" xfId="2" applyNumberFormat="1" applyFont="1" applyBorder="1" applyAlignment="1">
      <alignment wrapText="1"/>
    </xf>
    <xf numFmtId="0" fontId="19" fillId="0" borderId="0" xfId="2" applyFont="1" applyAlignment="1">
      <alignment horizontal="left" vertical="top" wrapText="1"/>
    </xf>
    <xf numFmtId="164" fontId="16" fillId="0" borderId="0" xfId="2" applyNumberFormat="1" applyFont="1" applyBorder="1" applyAlignment="1">
      <alignment horizontal="left" wrapText="1"/>
    </xf>
    <xf numFmtId="164" fontId="16" fillId="0" borderId="0" xfId="2" applyNumberFormat="1" applyFont="1" applyFill="1" applyBorder="1"/>
    <xf numFmtId="164" fontId="20" fillId="0" borderId="0" xfId="2" applyNumberFormat="1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vertical="top" wrapText="1"/>
    </xf>
    <xf numFmtId="164" fontId="16" fillId="0" borderId="18" xfId="2" applyNumberFormat="1" applyFont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17" fillId="0" borderId="1" xfId="2" applyNumberFormat="1" applyFont="1" applyBorder="1"/>
    <xf numFmtId="164" fontId="16" fillId="0" borderId="1" xfId="2" applyNumberFormat="1" applyFont="1" applyBorder="1"/>
    <xf numFmtId="164" fontId="16" fillId="0" borderId="1" xfId="2" applyNumberFormat="1" applyFont="1" applyBorder="1" applyAlignment="1">
      <alignment horizontal="center" wrapText="1"/>
    </xf>
    <xf numFmtId="164" fontId="17" fillId="0" borderId="1" xfId="2" applyNumberFormat="1" applyFont="1" applyFill="1" applyBorder="1" applyAlignment="1">
      <alignment wrapText="1"/>
    </xf>
    <xf numFmtId="164" fontId="20" fillId="7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wrapText="1"/>
    </xf>
    <xf numFmtId="164" fontId="21" fillId="0" borderId="1" xfId="2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164" fontId="21" fillId="0" borderId="1" xfId="2" applyNumberFormat="1" applyFont="1" applyFill="1" applyBorder="1" applyAlignment="1">
      <alignment horizontal="center" wrapText="1"/>
    </xf>
    <xf numFmtId="164" fontId="22" fillId="0" borderId="1" xfId="2" applyNumberFormat="1" applyFont="1" applyFill="1" applyBorder="1" applyAlignment="1">
      <alignment wrapText="1"/>
    </xf>
    <xf numFmtId="164" fontId="22" fillId="0" borderId="1" xfId="2" applyNumberFormat="1" applyFont="1" applyFill="1" applyBorder="1" applyAlignment="1">
      <alignment horizontal="center" wrapText="1"/>
    </xf>
    <xf numFmtId="164" fontId="20" fillId="9" borderId="1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wrapText="1"/>
    </xf>
    <xf numFmtId="2" fontId="17" fillId="0" borderId="1" xfId="2" applyNumberFormat="1" applyFont="1" applyFill="1" applyBorder="1" applyAlignment="1">
      <alignment wrapText="1"/>
    </xf>
    <xf numFmtId="164" fontId="16" fillId="0" borderId="19" xfId="2" applyNumberFormat="1" applyFont="1" applyBorder="1"/>
    <xf numFmtId="164" fontId="16" fillId="0" borderId="20" xfId="2" applyNumberFormat="1" applyFont="1" applyBorder="1"/>
    <xf numFmtId="164" fontId="16" fillId="0" borderId="20" xfId="2" applyNumberFormat="1" applyFont="1" applyFill="1" applyBorder="1"/>
    <xf numFmtId="164" fontId="5" fillId="0" borderId="20" xfId="2" applyNumberFormat="1" applyFont="1" applyFill="1" applyBorder="1"/>
    <xf numFmtId="164" fontId="17" fillId="0" borderId="20" xfId="2" applyNumberFormat="1" applyFont="1" applyFill="1" applyBorder="1"/>
    <xf numFmtId="164" fontId="16" fillId="0" borderId="20" xfId="2" applyNumberFormat="1" applyFont="1" applyFill="1" applyBorder="1" applyAlignment="1">
      <alignment wrapText="1"/>
    </xf>
    <xf numFmtId="0" fontId="23" fillId="0" borderId="0" xfId="2" applyFont="1" applyBorder="1" applyAlignment="1">
      <alignment vertical="top" wrapText="1"/>
    </xf>
    <xf numFmtId="164" fontId="24" fillId="0" borderId="0" xfId="2" applyNumberFormat="1" applyFont="1" applyBorder="1"/>
    <xf numFmtId="0" fontId="24" fillId="0" borderId="0" xfId="2" applyFont="1" applyFill="1" applyBorder="1" applyAlignment="1">
      <alignment vertical="top"/>
    </xf>
    <xf numFmtId="0" fontId="25" fillId="0" borderId="0" xfId="2" applyFont="1" applyFill="1" applyBorder="1" applyAlignment="1">
      <alignment vertical="top"/>
    </xf>
    <xf numFmtId="0" fontId="19" fillId="0" borderId="0" xfId="2" applyFont="1" applyAlignment="1">
      <alignment wrapText="1"/>
    </xf>
    <xf numFmtId="0" fontId="27" fillId="0" borderId="0" xfId="2" applyFont="1" applyAlignment="1">
      <alignment wrapText="1"/>
    </xf>
    <xf numFmtId="0" fontId="9" fillId="0" borderId="0" xfId="2" applyFont="1" applyAlignment="1">
      <alignment wrapText="1"/>
    </xf>
    <xf numFmtId="164" fontId="16" fillId="0" borderId="0" xfId="2" applyNumberFormat="1" applyFont="1" applyFill="1"/>
    <xf numFmtId="164" fontId="16" fillId="0" borderId="0" xfId="2" applyNumberFormat="1" applyFont="1"/>
    <xf numFmtId="0" fontId="6" fillId="0" borderId="0" xfId="1" applyFont="1" applyAlignment="1">
      <alignment vertical="center"/>
    </xf>
    <xf numFmtId="0" fontId="14" fillId="0" borderId="0" xfId="1"/>
    <xf numFmtId="0" fontId="14" fillId="3" borderId="0" xfId="1" applyFill="1"/>
    <xf numFmtId="0" fontId="6" fillId="0" borderId="0" xfId="1" applyFont="1" applyAlignment="1">
      <alignment horizontal="left" vertical="center"/>
    </xf>
    <xf numFmtId="0" fontId="6" fillId="0" borderId="0" xfId="1" applyFont="1"/>
    <xf numFmtId="0" fontId="9" fillId="0" borderId="0" xfId="1" applyFont="1"/>
    <xf numFmtId="0" fontId="12" fillId="0" borderId="0" xfId="1" applyFont="1"/>
    <xf numFmtId="0" fontId="1" fillId="0" borderId="0" xfId="1" applyFont="1" applyAlignment="1">
      <alignment horizontal="left" vertical="center"/>
    </xf>
    <xf numFmtId="0" fontId="2" fillId="3" borderId="1" xfId="1" applyFont="1" applyFill="1" applyBorder="1" applyAlignment="1">
      <alignment vertical="center" wrapText="1"/>
    </xf>
    <xf numFmtId="1" fontId="8" fillId="5" borderId="1" xfId="1" applyNumberFormat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left" vertical="top" wrapText="1"/>
    </xf>
    <xf numFmtId="0" fontId="31" fillId="5" borderId="1" xfId="1" applyFont="1" applyFill="1" applyBorder="1" applyAlignment="1">
      <alignment horizontal="left" vertical="top"/>
    </xf>
    <xf numFmtId="0" fontId="2" fillId="5" borderId="1" xfId="1" applyFont="1" applyFill="1" applyBorder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3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vertical="center" wrapText="1"/>
    </xf>
    <xf numFmtId="165" fontId="8" fillId="5" borderId="1" xfId="1" applyNumberFormat="1" applyFont="1" applyFill="1" applyBorder="1" applyAlignment="1">
      <alignment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6" fontId="9" fillId="0" borderId="0" xfId="2" applyNumberFormat="1" applyFont="1" applyAlignment="1">
      <alignment wrapText="1"/>
    </xf>
    <xf numFmtId="164" fontId="2" fillId="5" borderId="1" xfId="1" applyNumberFormat="1" applyFont="1" applyFill="1" applyBorder="1"/>
    <xf numFmtId="0" fontId="2" fillId="4" borderId="1" xfId="1" applyFont="1" applyFill="1" applyBorder="1" applyAlignment="1">
      <alignment horizontal="center" vertical="center" wrapText="1"/>
    </xf>
    <xf numFmtId="164" fontId="16" fillId="0" borderId="0" xfId="2" applyNumberFormat="1" applyFont="1" applyFill="1" applyBorder="1" applyAlignment="1">
      <alignment wrapText="1"/>
    </xf>
    <xf numFmtId="2" fontId="16" fillId="0" borderId="0" xfId="2" applyNumberFormat="1" applyFont="1" applyFill="1" applyBorder="1" applyAlignment="1">
      <alignment wrapText="1"/>
    </xf>
    <xf numFmtId="164" fontId="16" fillId="0" borderId="0" xfId="2" applyNumberFormat="1" applyFont="1" applyAlignment="1">
      <alignment horizontal="center"/>
    </xf>
    <xf numFmtId="164" fontId="5" fillId="0" borderId="9" xfId="2" applyNumberFormat="1" applyFont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 wrapText="1"/>
    </xf>
    <xf numFmtId="0" fontId="24" fillId="0" borderId="0" xfId="2" applyFont="1" applyBorder="1" applyAlignment="1">
      <alignment vertical="top" wrapText="1"/>
    </xf>
    <xf numFmtId="0" fontId="19" fillId="0" borderId="0" xfId="2" applyFont="1" applyAlignment="1">
      <alignment wrapText="1"/>
    </xf>
    <xf numFmtId="0" fontId="28" fillId="0" borderId="0" xfId="2" applyFont="1" applyBorder="1" applyAlignment="1">
      <alignment vertical="top" wrapText="1"/>
    </xf>
    <xf numFmtId="0" fontId="9" fillId="0" borderId="0" xfId="2" applyFont="1" applyAlignment="1">
      <alignment wrapText="1"/>
    </xf>
    <xf numFmtId="0" fontId="30" fillId="0" borderId="0" xfId="2" applyFont="1" applyBorder="1" applyAlignment="1">
      <alignment vertical="top" wrapText="1"/>
    </xf>
    <xf numFmtId="0" fontId="30" fillId="0" borderId="0" xfId="2" applyFont="1" applyAlignment="1">
      <alignment vertical="top" wrapText="1"/>
    </xf>
    <xf numFmtId="164" fontId="5" fillId="0" borderId="11" xfId="2" applyNumberFormat="1" applyFont="1" applyFill="1" applyBorder="1" applyAlignment="1">
      <alignment horizontal="center" wrapText="1"/>
    </xf>
    <xf numFmtId="164" fontId="5" fillId="0" borderId="12" xfId="2" applyNumberFormat="1" applyFont="1" applyFill="1" applyBorder="1" applyAlignment="1">
      <alignment horizontal="center" wrapText="1"/>
    </xf>
    <xf numFmtId="164" fontId="5" fillId="0" borderId="13" xfId="2" applyNumberFormat="1" applyFont="1" applyFill="1" applyBorder="1" applyAlignment="1">
      <alignment horizontal="center" wrapText="1"/>
    </xf>
    <xf numFmtId="164" fontId="5" fillId="0" borderId="9" xfId="2" applyNumberFormat="1" applyFont="1" applyFill="1" applyBorder="1" applyAlignment="1">
      <alignment horizontal="center" wrapText="1"/>
    </xf>
    <xf numFmtId="164" fontId="5" fillId="0" borderId="2" xfId="2" applyNumberFormat="1" applyFont="1" applyFill="1" applyBorder="1" applyAlignment="1">
      <alignment horizontal="center" wrapText="1"/>
    </xf>
    <xf numFmtId="164" fontId="5" fillId="0" borderId="14" xfId="2" applyNumberFormat="1" applyFont="1" applyFill="1" applyBorder="1" applyAlignment="1">
      <alignment horizontal="center" vertical="center" wrapText="1"/>
    </xf>
    <xf numFmtId="164" fontId="5" fillId="0" borderId="15" xfId="2" applyNumberFormat="1" applyFont="1" applyFill="1" applyBorder="1" applyAlignment="1">
      <alignment horizontal="center" vertical="center" wrapText="1"/>
    </xf>
    <xf numFmtId="164" fontId="5" fillId="0" borderId="16" xfId="2" applyNumberFormat="1" applyFont="1" applyFill="1" applyBorder="1" applyAlignment="1">
      <alignment horizontal="center" vertical="center" wrapText="1"/>
    </xf>
    <xf numFmtId="164" fontId="5" fillId="9" borderId="14" xfId="2" applyNumberFormat="1" applyFont="1" applyFill="1" applyBorder="1" applyAlignment="1">
      <alignment horizontal="center" vertical="center" wrapText="1"/>
    </xf>
    <xf numFmtId="164" fontId="5" fillId="9" borderId="15" xfId="2" applyNumberFormat="1" applyFont="1" applyFill="1" applyBorder="1" applyAlignment="1">
      <alignment horizontal="center" vertical="center" wrapText="1"/>
    </xf>
    <xf numFmtId="164" fontId="5" fillId="9" borderId="16" xfId="2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164" fontId="19" fillId="0" borderId="10" xfId="0" applyNumberFormat="1" applyFont="1" applyFill="1" applyBorder="1" applyAlignment="1">
      <alignment horizontal="left" vertical="top" wrapText="1"/>
    </xf>
    <xf numFmtId="164" fontId="9" fillId="8" borderId="10" xfId="0" applyNumberFormat="1" applyFont="1" applyFill="1" applyBorder="1" applyAlignment="1">
      <alignment horizontal="center" vertical="top" wrapText="1"/>
    </xf>
    <xf numFmtId="0" fontId="9" fillId="8" borderId="1" xfId="0" applyFont="1" applyFill="1" applyBorder="1" applyAlignment="1">
      <alignment horizontal="center" vertical="top" wrapText="1"/>
    </xf>
    <xf numFmtId="164" fontId="18" fillId="0" borderId="0" xfId="2" applyNumberFormat="1" applyFont="1" applyBorder="1" applyAlignment="1">
      <alignment horizontal="center" wrapText="1"/>
    </xf>
    <xf numFmtId="0" fontId="19" fillId="0" borderId="0" xfId="2" applyFont="1" applyAlignment="1">
      <alignment horizontal="center" wrapText="1"/>
    </xf>
    <xf numFmtId="164" fontId="1" fillId="0" borderId="0" xfId="2" applyNumberFormat="1" applyFont="1" applyBorder="1" applyAlignment="1">
      <alignment horizontal="left" vertical="top" wrapText="1"/>
    </xf>
    <xf numFmtId="0" fontId="19" fillId="0" borderId="0" xfId="2" applyFont="1" applyAlignment="1">
      <alignment horizontal="left" vertical="top" wrapText="1"/>
    </xf>
    <xf numFmtId="164" fontId="16" fillId="0" borderId="7" xfId="2" applyNumberFormat="1" applyFont="1" applyBorder="1" applyAlignment="1">
      <alignment horizontal="left" wrapText="1"/>
    </xf>
    <xf numFmtId="164" fontId="20" fillId="0" borderId="8" xfId="2" applyNumberFormat="1" applyFont="1" applyBorder="1" applyAlignment="1">
      <alignment horizontal="center" wrapText="1"/>
    </xf>
    <xf numFmtId="164" fontId="20" fillId="0" borderId="17" xfId="2" applyNumberFormat="1" applyFont="1" applyBorder="1" applyAlignment="1">
      <alignment horizontal="center" wrapText="1"/>
    </xf>
    <xf numFmtId="164" fontId="16" fillId="7" borderId="9" xfId="2" applyNumberFormat="1" applyFont="1" applyFill="1" applyBorder="1" applyAlignment="1">
      <alignment horizontal="center" vertical="center" wrapText="1"/>
    </xf>
    <xf numFmtId="164" fontId="16" fillId="7" borderId="2" xfId="2" applyNumberFormat="1" applyFont="1" applyFill="1" applyBorder="1" applyAlignment="1">
      <alignment horizontal="center" vertical="center" wrapText="1"/>
    </xf>
    <xf numFmtId="164" fontId="5" fillId="0" borderId="11" xfId="2" applyNumberFormat="1" applyFont="1" applyFill="1" applyBorder="1" applyAlignment="1">
      <alignment horizontal="center" vertical="center" wrapText="1"/>
    </xf>
    <xf numFmtId="164" fontId="5" fillId="0" borderId="12" xfId="2" applyNumberFormat="1" applyFont="1" applyFill="1" applyBorder="1" applyAlignment="1">
      <alignment horizontal="center" vertical="center" wrapText="1"/>
    </xf>
    <xf numFmtId="164" fontId="5" fillId="0" borderId="13" xfId="2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0" fontId="2" fillId="5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/>
    </xf>
    <xf numFmtId="0" fontId="2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wrapText="1"/>
    </xf>
    <xf numFmtId="0" fontId="2" fillId="5" borderId="4" xfId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164" fontId="9" fillId="0" borderId="0" xfId="2" applyNumberFormat="1" applyFont="1" applyAlignment="1">
      <alignment wrapText="1"/>
    </xf>
    <xf numFmtId="164" fontId="16" fillId="0" borderId="0" xfId="2" applyNumberFormat="1" applyFont="1" applyBorder="1" applyAlignment="1">
      <alignment horizontal="center" wrapText="1"/>
    </xf>
    <xf numFmtId="164" fontId="5" fillId="0" borderId="0" xfId="2" applyNumberFormat="1" applyFont="1" applyFill="1" applyBorder="1"/>
    <xf numFmtId="164" fontId="17" fillId="0" borderId="0" xfId="2" applyNumberFormat="1" applyFont="1" applyFill="1" applyBorder="1"/>
    <xf numFmtId="2" fontId="16" fillId="0" borderId="20" xfId="2" applyNumberFormat="1" applyFont="1" applyFill="1" applyBorder="1" applyAlignment="1">
      <alignment wrapText="1"/>
    </xf>
    <xf numFmtId="164" fontId="16" fillId="0" borderId="22" xfId="2" applyNumberFormat="1" applyFont="1" applyBorder="1" applyAlignment="1">
      <alignment horizontal="center" wrapText="1"/>
    </xf>
    <xf numFmtId="164" fontId="16" fillId="0" borderId="21" xfId="2" applyNumberFormat="1" applyFont="1" applyBorder="1" applyAlignment="1">
      <alignment horizontal="center" wrapText="1"/>
    </xf>
    <xf numFmtId="2" fontId="5" fillId="0" borderId="21" xfId="2" applyNumberFormat="1" applyFont="1" applyFill="1" applyBorder="1" applyAlignment="1">
      <alignment wrapText="1"/>
    </xf>
    <xf numFmtId="164" fontId="5" fillId="0" borderId="21" xfId="2" applyNumberFormat="1" applyFont="1" applyFill="1" applyBorder="1" applyAlignment="1">
      <alignment wrapText="1"/>
    </xf>
    <xf numFmtId="164" fontId="16" fillId="0" borderId="21" xfId="2" applyNumberFormat="1" applyFont="1" applyFill="1" applyBorder="1" applyAlignment="1">
      <alignment wrapText="1"/>
    </xf>
    <xf numFmtId="2" fontId="17" fillId="0" borderId="21" xfId="2" applyNumberFormat="1" applyFont="1" applyFill="1" applyBorder="1" applyAlignment="1">
      <alignment wrapText="1"/>
    </xf>
    <xf numFmtId="164" fontId="17" fillId="0" borderId="21" xfId="2" applyNumberFormat="1" applyFont="1" applyFill="1" applyBorder="1" applyAlignment="1">
      <alignment wrapText="1"/>
    </xf>
    <xf numFmtId="164" fontId="16" fillId="7" borderId="1" xfId="2" applyNumberFormat="1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Normal 8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2</xdr:col>
          <xdr:colOff>1924050</xdr:colOff>
          <xdr:row>25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2</xdr:col>
          <xdr:colOff>1924050</xdr:colOff>
          <xdr:row>26</xdr:row>
          <xdr:rowOff>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workbookViewId="0">
      <selection activeCell="B4" sqref="B4:K4"/>
    </sheetView>
  </sheetViews>
  <sheetFormatPr defaultRowHeight="12.75" x14ac:dyDescent="0.25"/>
  <cols>
    <col min="1" max="1" width="8.140625" style="48" customWidth="1"/>
    <col min="2" max="2" width="28.140625" style="48" customWidth="1"/>
    <col min="3" max="3" width="7.5703125" style="48" customWidth="1"/>
    <col min="4" max="7" width="10.140625" style="47" customWidth="1"/>
    <col min="8" max="9" width="9.7109375" style="47" customWidth="1"/>
    <col min="10" max="10" width="9.140625" style="6"/>
    <col min="11" max="11" width="11.28515625" style="47" bestFit="1" customWidth="1"/>
    <col min="12" max="13" width="11.28515625" style="47" customWidth="1"/>
    <col min="14" max="14" width="12" style="47" customWidth="1"/>
    <col min="15" max="15" width="9.7109375" style="47" customWidth="1"/>
    <col min="16" max="17" width="9.7109375" style="47" hidden="1" customWidth="1"/>
    <col min="18" max="18" width="9.7109375" style="47" customWidth="1"/>
    <col min="19" max="19" width="15" style="47" customWidth="1"/>
    <col min="20" max="20" width="12.5703125" style="47" customWidth="1"/>
    <col min="21" max="21" width="11.28515625" style="47" bestFit="1" customWidth="1"/>
    <col min="22" max="23" width="11.28515625" style="47" customWidth="1"/>
    <col min="24" max="25" width="9.85546875" style="47" customWidth="1"/>
    <col min="26" max="26" width="10.28515625" style="7" customWidth="1"/>
    <col min="27" max="27" width="9.85546875" style="7" customWidth="1"/>
    <col min="28" max="28" width="10.140625" style="7" customWidth="1"/>
    <col min="29" max="29" width="9.7109375" style="7" customWidth="1"/>
    <col min="30" max="30" width="9.140625" style="7" customWidth="1"/>
    <col min="31" max="31" width="9.85546875" style="7" bestFit="1" customWidth="1"/>
    <col min="32" max="32" width="10.7109375" style="7" customWidth="1"/>
    <col min="33" max="33" width="11.85546875" style="7" customWidth="1"/>
    <col min="34" max="34" width="11" style="7" customWidth="1"/>
    <col min="35" max="16384" width="9.140625" style="7"/>
  </cols>
  <sheetData>
    <row r="1" spans="1:34" x14ac:dyDescent="0.25">
      <c r="A1" s="4"/>
      <c r="B1" s="4"/>
      <c r="C1" s="4"/>
      <c r="D1" s="5"/>
      <c r="E1" s="5"/>
      <c r="F1" s="5"/>
      <c r="G1" s="5"/>
      <c r="H1" s="5"/>
      <c r="I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34" ht="38.25" x14ac:dyDescent="0.25">
      <c r="A2" s="7"/>
      <c r="B2" s="8" t="s">
        <v>51</v>
      </c>
      <c r="C2" s="7"/>
      <c r="D2" s="110"/>
      <c r="E2" s="110"/>
      <c r="F2" s="110"/>
      <c r="G2" s="110"/>
      <c r="H2" s="111"/>
      <c r="I2" s="111"/>
      <c r="J2" s="111"/>
      <c r="K2" s="111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34" ht="35.25" customHeight="1" x14ac:dyDescent="0.25">
      <c r="A3" s="7"/>
      <c r="B3" s="10" t="s">
        <v>111</v>
      </c>
      <c r="C3" s="7"/>
      <c r="D3" s="112"/>
      <c r="E3" s="112"/>
      <c r="F3" s="112"/>
      <c r="G3" s="112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"/>
    </row>
    <row r="4" spans="1:34" ht="35.25" customHeight="1" thickBot="1" x14ac:dyDescent="0.3">
      <c r="A4" s="7"/>
      <c r="B4" s="114" t="s">
        <v>112</v>
      </c>
      <c r="C4" s="114"/>
      <c r="D4" s="114"/>
      <c r="E4" s="114"/>
      <c r="F4" s="114"/>
      <c r="G4" s="114"/>
      <c r="H4" s="114"/>
      <c r="I4" s="114"/>
      <c r="J4" s="114"/>
      <c r="K4" s="114"/>
      <c r="L4" s="12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34" s="14" customFormat="1" ht="88.5" customHeight="1" x14ac:dyDescent="0.25">
      <c r="A5" s="115"/>
      <c r="B5" s="117" t="s">
        <v>52</v>
      </c>
      <c r="C5" s="117" t="s">
        <v>53</v>
      </c>
      <c r="D5" s="107" t="s">
        <v>90</v>
      </c>
      <c r="E5" s="107" t="s">
        <v>91</v>
      </c>
      <c r="F5" s="107" t="s">
        <v>95</v>
      </c>
      <c r="G5" s="107" t="s">
        <v>96</v>
      </c>
      <c r="H5" s="105" t="s">
        <v>97</v>
      </c>
      <c r="I5" s="107" t="s">
        <v>98</v>
      </c>
      <c r="J5" s="108" t="s">
        <v>99</v>
      </c>
      <c r="K5" s="107" t="s">
        <v>105</v>
      </c>
      <c r="L5" s="119" t="s">
        <v>100</v>
      </c>
      <c r="M5" s="120"/>
      <c r="N5" s="121"/>
      <c r="O5" s="97" t="s">
        <v>54</v>
      </c>
      <c r="P5" s="94" t="s">
        <v>92</v>
      </c>
      <c r="Q5" s="95"/>
      <c r="R5" s="95"/>
      <c r="S5" s="95"/>
      <c r="T5" s="96"/>
      <c r="U5" s="97" t="s">
        <v>93</v>
      </c>
      <c r="V5" s="99" t="s">
        <v>101</v>
      </c>
      <c r="W5" s="100"/>
      <c r="X5" s="101"/>
      <c r="Y5" s="97" t="s">
        <v>102</v>
      </c>
      <c r="Z5" s="102" t="s">
        <v>103</v>
      </c>
      <c r="AA5" s="103"/>
      <c r="AB5" s="103"/>
      <c r="AC5" s="103"/>
      <c r="AD5" s="103"/>
      <c r="AE5" s="103"/>
      <c r="AF5" s="104"/>
      <c r="AG5" s="86" t="s">
        <v>104</v>
      </c>
      <c r="AH5" s="86" t="s">
        <v>55</v>
      </c>
    </row>
    <row r="6" spans="1:34" ht="79.5" customHeight="1" x14ac:dyDescent="0.25">
      <c r="A6" s="116"/>
      <c r="B6" s="118"/>
      <c r="C6" s="118"/>
      <c r="D6" s="106"/>
      <c r="E6" s="106"/>
      <c r="F6" s="106"/>
      <c r="G6" s="106"/>
      <c r="H6" s="106"/>
      <c r="I6" s="106"/>
      <c r="J6" s="109"/>
      <c r="K6" s="106"/>
      <c r="L6" s="15" t="s">
        <v>56</v>
      </c>
      <c r="M6" s="15" t="s">
        <v>57</v>
      </c>
      <c r="N6" s="16" t="s">
        <v>58</v>
      </c>
      <c r="O6" s="98"/>
      <c r="P6" s="16" t="s">
        <v>56</v>
      </c>
      <c r="Q6" s="16" t="s">
        <v>57</v>
      </c>
      <c r="R6" s="15" t="s">
        <v>56</v>
      </c>
      <c r="S6" s="15" t="s">
        <v>57</v>
      </c>
      <c r="T6" s="16" t="s">
        <v>58</v>
      </c>
      <c r="U6" s="98"/>
      <c r="V6" s="16" t="s">
        <v>56</v>
      </c>
      <c r="W6" s="16" t="s">
        <v>57</v>
      </c>
      <c r="X6" s="16" t="s">
        <v>58</v>
      </c>
      <c r="Y6" s="98"/>
      <c r="Z6" s="17" t="s">
        <v>58</v>
      </c>
      <c r="AA6" s="17" t="s">
        <v>59</v>
      </c>
      <c r="AB6" s="17" t="s">
        <v>60</v>
      </c>
      <c r="AC6" s="17" t="s">
        <v>61</v>
      </c>
      <c r="AD6" s="17" t="s">
        <v>62</v>
      </c>
      <c r="AE6" s="17" t="s">
        <v>63</v>
      </c>
      <c r="AF6" s="17" t="s">
        <v>64</v>
      </c>
      <c r="AG6" s="87"/>
      <c r="AH6" s="87"/>
    </row>
    <row r="7" spans="1:34" x14ac:dyDescent="0.25">
      <c r="A7" s="18" t="s">
        <v>65</v>
      </c>
      <c r="B7" s="8" t="s">
        <v>66</v>
      </c>
      <c r="C7" s="8"/>
      <c r="D7" s="19"/>
      <c r="E7" s="19"/>
      <c r="F7" s="19"/>
      <c r="G7" s="19"/>
      <c r="H7" s="19"/>
      <c r="I7" s="19"/>
      <c r="J7" s="20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5" customHeight="1" x14ac:dyDescent="0.25">
      <c r="A8" s="18"/>
      <c r="B8" s="22" t="s">
        <v>67</v>
      </c>
      <c r="C8" s="22" t="s">
        <v>68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3"/>
      <c r="P8" s="23">
        <v>1</v>
      </c>
      <c r="Q8" s="23">
        <v>1</v>
      </c>
      <c r="R8" s="19"/>
      <c r="S8" s="19"/>
      <c r="T8" s="19"/>
      <c r="U8" s="23"/>
      <c r="V8" s="19"/>
      <c r="W8" s="19"/>
      <c r="X8" s="19"/>
      <c r="Y8" s="23"/>
      <c r="Z8" s="19">
        <v>1</v>
      </c>
      <c r="AA8" s="19">
        <v>1</v>
      </c>
      <c r="AB8" s="19">
        <v>1</v>
      </c>
      <c r="AC8" s="19">
        <v>1</v>
      </c>
      <c r="AD8" s="19">
        <v>1</v>
      </c>
      <c r="AE8" s="19">
        <v>1</v>
      </c>
      <c r="AF8" s="19">
        <v>1</v>
      </c>
      <c r="AG8" s="19"/>
      <c r="AH8" s="19">
        <v>1</v>
      </c>
    </row>
    <row r="9" spans="1:34" ht="25.5" x14ac:dyDescent="0.25">
      <c r="A9" s="18"/>
      <c r="B9" s="24" t="s">
        <v>69</v>
      </c>
      <c r="C9" s="22" t="s">
        <v>49</v>
      </c>
      <c r="D9" s="25"/>
      <c r="E9" s="25"/>
      <c r="F9" s="25"/>
      <c r="G9" s="25"/>
      <c r="H9" s="19">
        <v>170</v>
      </c>
      <c r="I9" s="19"/>
      <c r="J9" s="19">
        <v>170</v>
      </c>
      <c r="K9" s="19"/>
      <c r="L9" s="19">
        <v>170</v>
      </c>
      <c r="M9" s="19">
        <v>170</v>
      </c>
      <c r="N9" s="19">
        <v>170</v>
      </c>
      <c r="O9" s="23"/>
      <c r="P9" s="23">
        <v>55</v>
      </c>
      <c r="Q9" s="23">
        <v>55</v>
      </c>
      <c r="R9" s="19">
        <f>R10+R11</f>
        <v>200</v>
      </c>
      <c r="S9" s="19">
        <f t="shared" ref="S9:T9" si="0">S10+S11</f>
        <v>200</v>
      </c>
      <c r="T9" s="19">
        <f t="shared" si="0"/>
        <v>200</v>
      </c>
      <c r="U9" s="23"/>
      <c r="V9" s="19">
        <f>V10+V11</f>
        <v>200</v>
      </c>
      <c r="W9" s="19">
        <f t="shared" ref="W9" si="1">W10+W11</f>
        <v>200</v>
      </c>
      <c r="X9" s="19">
        <f t="shared" ref="X9" si="2">X10+X11</f>
        <v>200</v>
      </c>
      <c r="Y9" s="23"/>
      <c r="Z9" s="19">
        <v>170</v>
      </c>
      <c r="AA9" s="19">
        <v>170</v>
      </c>
      <c r="AB9" s="19">
        <v>170</v>
      </c>
      <c r="AC9" s="19">
        <v>170</v>
      </c>
      <c r="AD9" s="19">
        <v>170</v>
      </c>
      <c r="AE9" s="19">
        <v>170</v>
      </c>
      <c r="AF9" s="19">
        <v>170</v>
      </c>
      <c r="AG9" s="19"/>
      <c r="AH9" s="19">
        <v>170</v>
      </c>
    </row>
    <row r="10" spans="1:34" ht="76.5" x14ac:dyDescent="0.25">
      <c r="A10" s="18" t="s">
        <v>119</v>
      </c>
      <c r="B10" s="24" t="s">
        <v>113</v>
      </c>
      <c r="C10" s="22"/>
      <c r="D10" s="25"/>
      <c r="E10" s="25"/>
      <c r="F10" s="25"/>
      <c r="G10" s="25"/>
      <c r="H10" s="19"/>
      <c r="I10" s="19"/>
      <c r="J10" s="19"/>
      <c r="K10" s="19"/>
      <c r="L10" s="19"/>
      <c r="M10" s="19"/>
      <c r="N10" s="19"/>
      <c r="O10" s="23"/>
      <c r="P10" s="23"/>
      <c r="Q10" s="23"/>
      <c r="R10" s="19">
        <v>100</v>
      </c>
      <c r="S10" s="19">
        <v>100</v>
      </c>
      <c r="T10" s="19">
        <v>100</v>
      </c>
      <c r="U10" s="23"/>
      <c r="V10" s="19">
        <v>100</v>
      </c>
      <c r="W10" s="19">
        <v>100</v>
      </c>
      <c r="X10" s="19">
        <v>100</v>
      </c>
      <c r="Y10" s="23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ht="76.5" x14ac:dyDescent="0.25">
      <c r="A11" s="18" t="s">
        <v>120</v>
      </c>
      <c r="B11" s="24" t="s">
        <v>114</v>
      </c>
      <c r="C11" s="22"/>
      <c r="D11" s="25"/>
      <c r="E11" s="25"/>
      <c r="F11" s="25"/>
      <c r="G11" s="25"/>
      <c r="H11" s="19"/>
      <c r="I11" s="19"/>
      <c r="J11" s="19"/>
      <c r="K11" s="19"/>
      <c r="L11" s="19"/>
      <c r="M11" s="19"/>
      <c r="N11" s="19"/>
      <c r="O11" s="23"/>
      <c r="P11" s="23"/>
      <c r="Q11" s="23"/>
      <c r="R11" s="19">
        <v>100</v>
      </c>
      <c r="S11" s="19">
        <v>100</v>
      </c>
      <c r="T11" s="19">
        <v>100</v>
      </c>
      <c r="U11" s="23"/>
      <c r="V11" s="19">
        <v>100</v>
      </c>
      <c r="W11" s="19">
        <v>100</v>
      </c>
      <c r="X11" s="19">
        <v>100</v>
      </c>
      <c r="Y11" s="23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ht="24.75" customHeight="1" x14ac:dyDescent="0.25">
      <c r="A12" s="18"/>
      <c r="B12" s="26" t="s">
        <v>70</v>
      </c>
      <c r="C12" s="27" t="s">
        <v>68</v>
      </c>
      <c r="D12" s="25"/>
      <c r="E12" s="25"/>
      <c r="F12" s="25"/>
      <c r="G12" s="25"/>
      <c r="H12" s="19"/>
      <c r="I12" s="19"/>
      <c r="J12" s="19"/>
      <c r="K12" s="19"/>
      <c r="L12" s="19"/>
      <c r="M12" s="19"/>
      <c r="N12" s="19"/>
      <c r="O12" s="23"/>
      <c r="P12" s="23">
        <f>P13</f>
        <v>27</v>
      </c>
      <c r="Q12" s="23">
        <f t="shared" ref="Q12" si="3">Q13</f>
        <v>27</v>
      </c>
      <c r="R12" s="19"/>
      <c r="S12" s="19"/>
      <c r="T12" s="19"/>
      <c r="U12" s="23"/>
      <c r="V12" s="19"/>
      <c r="W12" s="19"/>
      <c r="X12" s="19"/>
      <c r="Y12" s="23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27.75" customHeight="1" x14ac:dyDescent="0.25">
      <c r="A13" s="18"/>
      <c r="B13" s="28" t="s">
        <v>71</v>
      </c>
      <c r="C13" s="27" t="s">
        <v>68</v>
      </c>
      <c r="D13" s="25"/>
      <c r="E13" s="25"/>
      <c r="F13" s="25"/>
      <c r="G13" s="25"/>
      <c r="H13" s="133">
        <f>100534.6/104/12</f>
        <v>80.556570512820514</v>
      </c>
      <c r="I13" s="19"/>
      <c r="J13" s="133">
        <f>100534.6/104/12</f>
        <v>80.556570512820514</v>
      </c>
      <c r="K13" s="19"/>
      <c r="L13" s="133">
        <f>100534.6/104/12</f>
        <v>80.556570512820514</v>
      </c>
      <c r="M13" s="133">
        <f>100534.6/104/12</f>
        <v>80.556570512820514</v>
      </c>
      <c r="N13" s="133">
        <f>100534.6/104/12</f>
        <v>80.556570512820514</v>
      </c>
      <c r="O13" s="23"/>
      <c r="P13" s="23">
        <v>27</v>
      </c>
      <c r="Q13" s="23">
        <v>27</v>
      </c>
      <c r="R13" s="19"/>
      <c r="S13" s="19"/>
      <c r="T13" s="19"/>
      <c r="U13" s="23"/>
      <c r="V13" s="19"/>
      <c r="W13" s="19"/>
      <c r="X13" s="19"/>
      <c r="Y13" s="23"/>
      <c r="Z13" s="133">
        <f>100534.6/104/12</f>
        <v>80.556570512820514</v>
      </c>
      <c r="AA13" s="19">
        <v>39</v>
      </c>
      <c r="AB13" s="19">
        <v>39</v>
      </c>
      <c r="AC13" s="19">
        <v>39</v>
      </c>
      <c r="AD13" s="19">
        <v>39</v>
      </c>
      <c r="AE13" s="19">
        <v>39</v>
      </c>
      <c r="AF13" s="19">
        <v>39</v>
      </c>
      <c r="AG13" s="19"/>
      <c r="AH13" s="133">
        <f>100534.6/104/12</f>
        <v>80.556570512820514</v>
      </c>
    </row>
    <row r="14" spans="1:34" ht="15.75" customHeight="1" x14ac:dyDescent="0.25">
      <c r="A14" s="18">
        <v>0</v>
      </c>
      <c r="B14" s="29" t="s">
        <v>72</v>
      </c>
      <c r="C14" s="22" t="s">
        <v>73</v>
      </c>
      <c r="D14" s="25"/>
      <c r="E14" s="25"/>
      <c r="F14" s="25"/>
      <c r="G14" s="25"/>
      <c r="H14" s="19">
        <f>H15</f>
        <v>100534.6</v>
      </c>
      <c r="I14" s="19"/>
      <c r="J14" s="19">
        <f>J15</f>
        <v>100534.6</v>
      </c>
      <c r="K14" s="19">
        <f t="shared" ref="K14:Q16" si="4">+K15</f>
        <v>0</v>
      </c>
      <c r="L14" s="19">
        <f>N14/2</f>
        <v>56712.147867307693</v>
      </c>
      <c r="M14" s="19">
        <f>N14/2</f>
        <v>56712.147867307693</v>
      </c>
      <c r="N14" s="19">
        <f>N15</f>
        <v>113424.29573461539</v>
      </c>
      <c r="O14" s="23"/>
      <c r="P14" s="23">
        <f t="shared" si="4"/>
        <v>0</v>
      </c>
      <c r="Q14" s="23">
        <f t="shared" si="4"/>
        <v>0</v>
      </c>
      <c r="R14" s="19">
        <f>T14/2</f>
        <v>114360</v>
      </c>
      <c r="S14" s="19">
        <f>T14/2</f>
        <v>114360</v>
      </c>
      <c r="T14" s="19">
        <f>T23+T25</f>
        <v>228720</v>
      </c>
      <c r="U14" s="23"/>
      <c r="V14" s="19">
        <f>X14/2</f>
        <v>114360</v>
      </c>
      <c r="W14" s="19">
        <f>X14/2</f>
        <v>114360</v>
      </c>
      <c r="X14" s="19">
        <f>X23+X25</f>
        <v>228720</v>
      </c>
      <c r="Y14" s="23"/>
      <c r="Z14" s="19">
        <f>Z15</f>
        <v>113424.29573461539</v>
      </c>
      <c r="AA14" s="19">
        <f>Z14/4</f>
        <v>28356.073933653846</v>
      </c>
      <c r="AB14" s="19">
        <f>Z14/4</f>
        <v>28356.073933653846</v>
      </c>
      <c r="AC14" s="19">
        <f>Z14/2</f>
        <v>56712.147867307693</v>
      </c>
      <c r="AD14" s="19">
        <f t="shared" ref="AD14:AF16" si="5">AD15</f>
        <v>28356.073933653846</v>
      </c>
      <c r="AE14" s="19">
        <f t="shared" si="5"/>
        <v>85068.221800961532</v>
      </c>
      <c r="AF14" s="19">
        <f t="shared" si="5"/>
        <v>28356.073933653846</v>
      </c>
      <c r="AG14" s="19"/>
      <c r="AH14" s="19">
        <f>AH15</f>
        <v>113424.29573461539</v>
      </c>
    </row>
    <row r="15" spans="1:34" ht="17.25" customHeight="1" x14ac:dyDescent="0.25">
      <c r="A15" s="18">
        <v>0</v>
      </c>
      <c r="B15" s="29" t="s">
        <v>74</v>
      </c>
      <c r="C15" s="22" t="s">
        <v>73</v>
      </c>
      <c r="D15" s="25"/>
      <c r="E15" s="25"/>
      <c r="F15" s="25"/>
      <c r="G15" s="25"/>
      <c r="H15" s="19">
        <f>H16</f>
        <v>100534.6</v>
      </c>
      <c r="I15" s="19"/>
      <c r="J15" s="19">
        <f>J16</f>
        <v>100534.6</v>
      </c>
      <c r="K15" s="19">
        <f t="shared" si="4"/>
        <v>0</v>
      </c>
      <c r="L15" s="19">
        <f t="shared" ref="L15:L21" si="6">N15/2</f>
        <v>56712.147867307693</v>
      </c>
      <c r="M15" s="19">
        <f t="shared" ref="M15:M21" si="7">N15/2</f>
        <v>56712.147867307693</v>
      </c>
      <c r="N15" s="19">
        <f>N16</f>
        <v>113424.29573461539</v>
      </c>
      <c r="O15" s="23"/>
      <c r="P15" s="23">
        <f t="shared" si="4"/>
        <v>0</v>
      </c>
      <c r="Q15" s="23">
        <f t="shared" si="4"/>
        <v>0</v>
      </c>
      <c r="R15" s="19">
        <f>R25+R23</f>
        <v>114360</v>
      </c>
      <c r="S15" s="19">
        <f>S25+S23</f>
        <v>114360</v>
      </c>
      <c r="T15" s="19">
        <f>T25+T23</f>
        <v>228720</v>
      </c>
      <c r="U15" s="23"/>
      <c r="V15" s="19">
        <f>V25+V23</f>
        <v>114360</v>
      </c>
      <c r="W15" s="19">
        <f>W25+W23</f>
        <v>114360</v>
      </c>
      <c r="X15" s="19">
        <f>X25+X23</f>
        <v>228720</v>
      </c>
      <c r="Y15" s="23"/>
      <c r="Z15" s="19">
        <f>Z16</f>
        <v>113424.29573461539</v>
      </c>
      <c r="AA15" s="19">
        <f t="shared" ref="AA15:AA21" si="8">Z15/4</f>
        <v>28356.073933653846</v>
      </c>
      <c r="AB15" s="19">
        <f t="shared" ref="AB15:AB21" si="9">Z15/4</f>
        <v>28356.073933653846</v>
      </c>
      <c r="AC15" s="19">
        <f t="shared" ref="AC15:AC21" si="10">Z15/2</f>
        <v>56712.147867307693</v>
      </c>
      <c r="AD15" s="19">
        <f t="shared" si="5"/>
        <v>28356.073933653846</v>
      </c>
      <c r="AE15" s="19">
        <f t="shared" si="5"/>
        <v>85068.221800961532</v>
      </c>
      <c r="AF15" s="19">
        <f t="shared" si="5"/>
        <v>28356.073933653846</v>
      </c>
      <c r="AG15" s="19"/>
      <c r="AH15" s="19">
        <f>AH16</f>
        <v>113424.29573461539</v>
      </c>
    </row>
    <row r="16" spans="1:34" ht="19.5" customHeight="1" x14ac:dyDescent="0.25">
      <c r="A16" s="18">
        <v>0</v>
      </c>
      <c r="B16" s="29" t="s">
        <v>75</v>
      </c>
      <c r="C16" s="22" t="s">
        <v>73</v>
      </c>
      <c r="D16" s="25"/>
      <c r="E16" s="25"/>
      <c r="F16" s="25"/>
      <c r="G16" s="25"/>
      <c r="H16" s="19">
        <f>H17</f>
        <v>100534.6</v>
      </c>
      <c r="I16" s="19"/>
      <c r="J16" s="19">
        <f>J17</f>
        <v>100534.6</v>
      </c>
      <c r="K16" s="19">
        <f t="shared" si="4"/>
        <v>0</v>
      </c>
      <c r="L16" s="19">
        <f t="shared" si="6"/>
        <v>56712.147867307693</v>
      </c>
      <c r="M16" s="19">
        <f t="shared" si="7"/>
        <v>56712.147867307693</v>
      </c>
      <c r="N16" s="19">
        <f>N17</f>
        <v>113424.29573461539</v>
      </c>
      <c r="O16" s="23"/>
      <c r="P16" s="23">
        <f t="shared" si="4"/>
        <v>0</v>
      </c>
      <c r="Q16" s="23">
        <f t="shared" si="4"/>
        <v>0</v>
      </c>
      <c r="R16" s="19"/>
      <c r="S16" s="19"/>
      <c r="T16" s="19"/>
      <c r="U16" s="23"/>
      <c r="V16" s="19"/>
      <c r="W16" s="19"/>
      <c r="X16" s="19"/>
      <c r="Y16" s="23"/>
      <c r="Z16" s="19">
        <f>Z17</f>
        <v>113424.29573461539</v>
      </c>
      <c r="AA16" s="19">
        <f t="shared" si="8"/>
        <v>28356.073933653846</v>
      </c>
      <c r="AB16" s="19">
        <f t="shared" si="9"/>
        <v>28356.073933653846</v>
      </c>
      <c r="AC16" s="19">
        <f t="shared" si="10"/>
        <v>56712.147867307693</v>
      </c>
      <c r="AD16" s="19">
        <f t="shared" si="5"/>
        <v>28356.073933653846</v>
      </c>
      <c r="AE16" s="19">
        <f t="shared" si="5"/>
        <v>85068.221800961532</v>
      </c>
      <c r="AF16" s="19">
        <f t="shared" si="5"/>
        <v>28356.073933653846</v>
      </c>
      <c r="AG16" s="19"/>
      <c r="AH16" s="19">
        <f>AH17</f>
        <v>113424.29573461539</v>
      </c>
    </row>
    <row r="17" spans="1:34" ht="29.25" customHeight="1" x14ac:dyDescent="0.25">
      <c r="A17" s="18">
        <v>0</v>
      </c>
      <c r="B17" s="29" t="s">
        <v>76</v>
      </c>
      <c r="C17" s="22" t="s">
        <v>73</v>
      </c>
      <c r="D17" s="25"/>
      <c r="E17" s="25"/>
      <c r="F17" s="25"/>
      <c r="G17" s="25"/>
      <c r="H17" s="19">
        <f>H21</f>
        <v>100534.6</v>
      </c>
      <c r="I17" s="19"/>
      <c r="J17" s="19">
        <f>J21</f>
        <v>100534.6</v>
      </c>
      <c r="K17" s="19">
        <f t="shared" ref="K17" si="11">+K19</f>
        <v>0</v>
      </c>
      <c r="L17" s="19">
        <f t="shared" si="6"/>
        <v>56712.147867307693</v>
      </c>
      <c r="M17" s="19">
        <f t="shared" si="7"/>
        <v>56712.147867307693</v>
      </c>
      <c r="N17" s="19">
        <f>N21</f>
        <v>113424.29573461539</v>
      </c>
      <c r="O17" s="23"/>
      <c r="P17" s="23">
        <f t="shared" ref="P17:Q17" si="12">+P19</f>
        <v>0</v>
      </c>
      <c r="Q17" s="23">
        <f t="shared" si="12"/>
        <v>0</v>
      </c>
      <c r="R17" s="19"/>
      <c r="S17" s="19"/>
      <c r="T17" s="19"/>
      <c r="U17" s="23"/>
      <c r="V17" s="19"/>
      <c r="W17" s="19"/>
      <c r="X17" s="19"/>
      <c r="Y17" s="23"/>
      <c r="Z17" s="19">
        <f>Z21</f>
        <v>113424.29573461539</v>
      </c>
      <c r="AA17" s="19">
        <f t="shared" si="8"/>
        <v>28356.073933653846</v>
      </c>
      <c r="AB17" s="19">
        <f t="shared" si="9"/>
        <v>28356.073933653846</v>
      </c>
      <c r="AC17" s="19">
        <f t="shared" si="10"/>
        <v>56712.147867307693</v>
      </c>
      <c r="AD17" s="19">
        <f>AA17</f>
        <v>28356.073933653846</v>
      </c>
      <c r="AE17" s="19">
        <f>AC17+AD17</f>
        <v>85068.221800961532</v>
      </c>
      <c r="AF17" s="19">
        <f>AA17</f>
        <v>28356.073933653846</v>
      </c>
      <c r="AG17" s="19"/>
      <c r="AH17" s="19">
        <f>AH21</f>
        <v>113424.29573461539</v>
      </c>
    </row>
    <row r="18" spans="1:34" ht="34.5" customHeight="1" x14ac:dyDescent="0.25">
      <c r="A18" s="18"/>
      <c r="B18" s="30" t="s">
        <v>77</v>
      </c>
      <c r="C18" s="22" t="s">
        <v>73</v>
      </c>
      <c r="D18" s="25"/>
      <c r="E18" s="25"/>
      <c r="F18" s="25"/>
      <c r="G18" s="25"/>
      <c r="H18" s="19">
        <v>104000</v>
      </c>
      <c r="I18" s="19"/>
      <c r="J18" s="19">
        <v>104000</v>
      </c>
      <c r="K18" s="19" t="e">
        <f t="shared" ref="K18" si="13">K17*1000/12/K12</f>
        <v>#DIV/0!</v>
      </c>
      <c r="L18" s="19">
        <v>117334</v>
      </c>
      <c r="M18" s="19">
        <v>117334</v>
      </c>
      <c r="N18" s="19">
        <v>117334</v>
      </c>
      <c r="O18" s="23"/>
      <c r="P18" s="23">
        <v>92617</v>
      </c>
      <c r="Q18" s="23">
        <v>92617</v>
      </c>
      <c r="R18" s="19"/>
      <c r="S18" s="19"/>
      <c r="T18" s="19"/>
      <c r="U18" s="23"/>
      <c r="V18" s="19"/>
      <c r="W18" s="19"/>
      <c r="X18" s="19"/>
      <c r="Y18" s="23"/>
      <c r="Z18" s="19">
        <v>117334</v>
      </c>
      <c r="AA18" s="19">
        <v>117334</v>
      </c>
      <c r="AB18" s="19">
        <v>117334</v>
      </c>
      <c r="AC18" s="19">
        <v>117334</v>
      </c>
      <c r="AD18" s="19">
        <v>117334</v>
      </c>
      <c r="AE18" s="19">
        <v>117334</v>
      </c>
      <c r="AF18" s="19">
        <v>117334</v>
      </c>
      <c r="AG18" s="19"/>
      <c r="AH18" s="19">
        <v>117334</v>
      </c>
    </row>
    <row r="19" spans="1:34" ht="45.75" customHeight="1" x14ac:dyDescent="0.25">
      <c r="A19" s="18">
        <v>4111</v>
      </c>
      <c r="B19" s="29" t="s">
        <v>78</v>
      </c>
      <c r="C19" s="22" t="s">
        <v>73</v>
      </c>
      <c r="D19" s="25"/>
      <c r="E19" s="25"/>
      <c r="F19" s="25"/>
      <c r="G19" s="25"/>
      <c r="H19" s="19">
        <f>H18*12*H13/1000</f>
        <v>100534.6</v>
      </c>
      <c r="I19" s="19"/>
      <c r="J19" s="19">
        <f>J18*12*J13/1000</f>
        <v>100534.6</v>
      </c>
      <c r="K19" s="19">
        <f t="shared" ref="K19:Q19" si="14">+K20</f>
        <v>0</v>
      </c>
      <c r="L19" s="19">
        <f t="shared" si="6"/>
        <v>56712.147867307693</v>
      </c>
      <c r="M19" s="19">
        <f t="shared" si="7"/>
        <v>56712.147867307693</v>
      </c>
      <c r="N19" s="19">
        <f>N18*12*N13/1000</f>
        <v>113424.29573461539</v>
      </c>
      <c r="O19" s="23"/>
      <c r="P19" s="23">
        <f t="shared" si="14"/>
        <v>0</v>
      </c>
      <c r="Q19" s="23">
        <f t="shared" si="14"/>
        <v>0</v>
      </c>
      <c r="R19" s="19"/>
      <c r="S19" s="19"/>
      <c r="T19" s="19"/>
      <c r="U19" s="23"/>
      <c r="V19" s="19"/>
      <c r="W19" s="19"/>
      <c r="X19" s="19"/>
      <c r="Y19" s="23"/>
      <c r="Z19" s="19">
        <f>Z18*12*Z13/1000</f>
        <v>113424.29573461539</v>
      </c>
      <c r="AA19" s="19">
        <f t="shared" si="8"/>
        <v>28356.073933653846</v>
      </c>
      <c r="AB19" s="19">
        <f t="shared" si="9"/>
        <v>28356.073933653846</v>
      </c>
      <c r="AC19" s="19">
        <f t="shared" si="10"/>
        <v>56712.147867307693</v>
      </c>
      <c r="AD19" s="19">
        <f t="shared" ref="AD19:AF19" si="15">AD20</f>
        <v>0</v>
      </c>
      <c r="AE19" s="19">
        <f t="shared" si="15"/>
        <v>0</v>
      </c>
      <c r="AF19" s="19">
        <f t="shared" si="15"/>
        <v>0</v>
      </c>
      <c r="AG19" s="19"/>
      <c r="AH19" s="19">
        <f>AH18*12*AH13/1000</f>
        <v>113424.29573461539</v>
      </c>
    </row>
    <row r="20" spans="1:34" ht="18" customHeight="1" x14ac:dyDescent="0.25">
      <c r="A20" s="18"/>
      <c r="B20" s="31" t="s">
        <v>79</v>
      </c>
      <c r="C20" s="22" t="s">
        <v>73</v>
      </c>
      <c r="D20" s="25"/>
      <c r="E20" s="25"/>
      <c r="F20" s="25"/>
      <c r="G20" s="25"/>
      <c r="H20" s="19"/>
      <c r="I20" s="19"/>
      <c r="J20" s="19"/>
      <c r="K20" s="19">
        <f t="shared" ref="K20:Q20" si="16">K21</f>
        <v>0</v>
      </c>
      <c r="L20" s="19">
        <f t="shared" si="6"/>
        <v>0</v>
      </c>
      <c r="M20" s="19">
        <f t="shared" si="7"/>
        <v>0</v>
      </c>
      <c r="N20" s="19"/>
      <c r="O20" s="23"/>
      <c r="P20" s="23">
        <f t="shared" si="16"/>
        <v>0</v>
      </c>
      <c r="Q20" s="23">
        <f t="shared" si="16"/>
        <v>0</v>
      </c>
      <c r="R20" s="19"/>
      <c r="S20" s="19"/>
      <c r="T20" s="19"/>
      <c r="U20" s="23"/>
      <c r="V20" s="19"/>
      <c r="W20" s="19"/>
      <c r="X20" s="19"/>
      <c r="Y20" s="23"/>
      <c r="Z20" s="19"/>
      <c r="AA20" s="19">
        <f t="shared" si="8"/>
        <v>0</v>
      </c>
      <c r="AB20" s="19">
        <f t="shared" si="9"/>
        <v>0</v>
      </c>
      <c r="AC20" s="19">
        <f t="shared" si="10"/>
        <v>0</v>
      </c>
      <c r="AD20" s="19">
        <f>AA20</f>
        <v>0</v>
      </c>
      <c r="AE20" s="19">
        <f t="shared" ref="AE20:AE21" si="17">AC20+AD20</f>
        <v>0</v>
      </c>
      <c r="AF20" s="19">
        <f>AA20</f>
        <v>0</v>
      </c>
      <c r="AG20" s="19"/>
      <c r="AH20" s="19"/>
    </row>
    <row r="21" spans="1:34" ht="42" customHeight="1" x14ac:dyDescent="0.25">
      <c r="A21" s="18"/>
      <c r="B21" s="22" t="s">
        <v>80</v>
      </c>
      <c r="C21" s="22" t="s">
        <v>73</v>
      </c>
      <c r="D21" s="32"/>
      <c r="E21" s="25"/>
      <c r="F21" s="25"/>
      <c r="G21" s="25"/>
      <c r="H21" s="19">
        <f>H19</f>
        <v>100534.6</v>
      </c>
      <c r="I21" s="19"/>
      <c r="J21" s="19">
        <f>J19</f>
        <v>100534.6</v>
      </c>
      <c r="K21" s="19"/>
      <c r="L21" s="19">
        <f t="shared" si="6"/>
        <v>56712.147867307693</v>
      </c>
      <c r="M21" s="19">
        <f t="shared" si="7"/>
        <v>56712.147867307693</v>
      </c>
      <c r="N21" s="19">
        <f>N19</f>
        <v>113424.29573461539</v>
      </c>
      <c r="O21" s="33"/>
      <c r="P21" s="23">
        <f>T21/2</f>
        <v>0</v>
      </c>
      <c r="Q21" s="23">
        <f>T21/2</f>
        <v>0</v>
      </c>
      <c r="R21" s="19"/>
      <c r="S21" s="19"/>
      <c r="T21" s="19"/>
      <c r="U21" s="33"/>
      <c r="V21" s="19"/>
      <c r="W21" s="19"/>
      <c r="X21" s="19"/>
      <c r="Y21" s="33"/>
      <c r="Z21" s="19">
        <f>Z19</f>
        <v>113424.29573461539</v>
      </c>
      <c r="AA21" s="19">
        <f t="shared" si="8"/>
        <v>28356.073933653846</v>
      </c>
      <c r="AB21" s="19">
        <f t="shared" si="9"/>
        <v>28356.073933653846</v>
      </c>
      <c r="AC21" s="19">
        <f t="shared" si="10"/>
        <v>56712.147867307693</v>
      </c>
      <c r="AD21" s="19">
        <f>AA21</f>
        <v>28356.073933653846</v>
      </c>
      <c r="AE21" s="19">
        <f t="shared" si="17"/>
        <v>85068.221800961532</v>
      </c>
      <c r="AF21" s="19">
        <f>AA21</f>
        <v>28356.073933653846</v>
      </c>
      <c r="AG21" s="19"/>
      <c r="AH21" s="19">
        <f>AH19</f>
        <v>113424.29573461539</v>
      </c>
    </row>
    <row r="22" spans="1:34" ht="38.25" x14ac:dyDescent="0.25">
      <c r="A22" s="18" t="s">
        <v>119</v>
      </c>
      <c r="B22" s="145" t="s">
        <v>116</v>
      </c>
      <c r="C22" s="22" t="s">
        <v>118</v>
      </c>
      <c r="D22" s="25"/>
      <c r="E22" s="25"/>
      <c r="F22" s="25"/>
      <c r="G22" s="25"/>
      <c r="H22" s="19"/>
      <c r="I22" s="19"/>
      <c r="J22" s="19"/>
      <c r="K22" s="19"/>
      <c r="L22" s="19"/>
      <c r="M22" s="19"/>
      <c r="N22" s="19"/>
      <c r="O22" s="23"/>
      <c r="P22" s="23"/>
      <c r="Q22" s="23"/>
      <c r="R22" s="19">
        <v>123300</v>
      </c>
      <c r="S22" s="19">
        <v>123300</v>
      </c>
      <c r="T22" s="19">
        <v>123300</v>
      </c>
      <c r="U22" s="23"/>
      <c r="V22" s="19">
        <v>123300</v>
      </c>
      <c r="W22" s="19">
        <v>123300</v>
      </c>
      <c r="X22" s="19">
        <v>123300</v>
      </c>
      <c r="Y22" s="23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x14ac:dyDescent="0.25">
      <c r="A23" s="18"/>
      <c r="B23" s="145" t="s">
        <v>115</v>
      </c>
      <c r="C23" s="22" t="s">
        <v>73</v>
      </c>
      <c r="D23" s="25"/>
      <c r="E23" s="25"/>
      <c r="F23" s="25"/>
      <c r="G23" s="25"/>
      <c r="H23" s="19"/>
      <c r="I23" s="19"/>
      <c r="J23" s="19"/>
      <c r="K23" s="19"/>
      <c r="L23" s="19"/>
      <c r="M23" s="19"/>
      <c r="N23" s="19"/>
      <c r="O23" s="23"/>
      <c r="P23" s="23"/>
      <c r="Q23" s="23"/>
      <c r="R23" s="19">
        <f>T23/2</f>
        <v>73980</v>
      </c>
      <c r="S23" s="19">
        <f>T23/2</f>
        <v>73980</v>
      </c>
      <c r="T23" s="19">
        <f>T22*T11*12/1000</f>
        <v>147960</v>
      </c>
      <c r="U23" s="23"/>
      <c r="V23" s="19">
        <f>X23/2</f>
        <v>73980</v>
      </c>
      <c r="W23" s="19">
        <f>X23/2</f>
        <v>73980</v>
      </c>
      <c r="X23" s="19">
        <f>X22*X11*12/1000</f>
        <v>147960</v>
      </c>
      <c r="Y23" s="23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ht="42" customHeight="1" x14ac:dyDescent="0.25">
      <c r="A24" s="138" t="s">
        <v>120</v>
      </c>
      <c r="B24" s="22" t="s">
        <v>117</v>
      </c>
      <c r="C24" s="139" t="s">
        <v>118</v>
      </c>
      <c r="D24" s="140"/>
      <c r="E24" s="141"/>
      <c r="F24" s="141"/>
      <c r="G24" s="141"/>
      <c r="H24" s="142"/>
      <c r="I24" s="142"/>
      <c r="J24" s="142"/>
      <c r="K24" s="142"/>
      <c r="L24" s="142"/>
      <c r="M24" s="142"/>
      <c r="N24" s="142"/>
      <c r="O24" s="143"/>
      <c r="P24" s="144"/>
      <c r="Q24" s="144"/>
      <c r="R24" s="142">
        <v>67300</v>
      </c>
      <c r="S24" s="142">
        <v>67300</v>
      </c>
      <c r="T24" s="142">
        <v>67300</v>
      </c>
      <c r="U24" s="143"/>
      <c r="V24" s="142">
        <v>67300</v>
      </c>
      <c r="W24" s="142">
        <v>67300</v>
      </c>
      <c r="X24" s="142">
        <v>67300</v>
      </c>
      <c r="Y24" s="143"/>
      <c r="Z24" s="142"/>
      <c r="AA24" s="142"/>
      <c r="AB24" s="142"/>
      <c r="AC24" s="19"/>
      <c r="AD24" s="142"/>
      <c r="AE24" s="142"/>
      <c r="AF24" s="142"/>
      <c r="AG24" s="142"/>
      <c r="AH24" s="142"/>
    </row>
    <row r="25" spans="1:34" ht="24.75" customHeight="1" thickBot="1" x14ac:dyDescent="0.3">
      <c r="A25" s="34"/>
      <c r="B25" s="22" t="s">
        <v>115</v>
      </c>
      <c r="C25" s="22" t="s">
        <v>73</v>
      </c>
      <c r="D25" s="37"/>
      <c r="E25" s="37"/>
      <c r="F25" s="37"/>
      <c r="G25" s="37"/>
      <c r="H25" s="137"/>
      <c r="I25" s="38"/>
      <c r="J25" s="137"/>
      <c r="K25" s="36"/>
      <c r="L25" s="36"/>
      <c r="M25" s="36"/>
      <c r="N25" s="36"/>
      <c r="O25" s="38"/>
      <c r="P25" s="38"/>
      <c r="Q25" s="38"/>
      <c r="R25" s="36">
        <f>T25/2</f>
        <v>40380</v>
      </c>
      <c r="S25" s="36">
        <f>T25/2</f>
        <v>40380</v>
      </c>
      <c r="T25" s="137">
        <f>T24*T11*12/1000</f>
        <v>80760</v>
      </c>
      <c r="U25" s="38"/>
      <c r="V25" s="36">
        <f>X25/2</f>
        <v>40380</v>
      </c>
      <c r="W25" s="36">
        <f>X25/2</f>
        <v>40380</v>
      </c>
      <c r="X25" s="137">
        <f>X24*X11*12/1000</f>
        <v>80760</v>
      </c>
      <c r="Y25" s="38"/>
      <c r="Z25" s="137"/>
      <c r="AA25" s="35"/>
      <c r="AB25" s="35"/>
      <c r="AC25" s="19"/>
      <c r="AD25" s="35"/>
      <c r="AE25" s="39"/>
      <c r="AF25" s="39"/>
      <c r="AG25" s="35"/>
      <c r="AH25" s="137"/>
    </row>
    <row r="26" spans="1:34" x14ac:dyDescent="0.25">
      <c r="A26" s="7"/>
      <c r="B26" s="134"/>
      <c r="C26" s="7"/>
      <c r="D26" s="135"/>
      <c r="E26" s="135"/>
      <c r="F26" s="135"/>
      <c r="G26" s="135"/>
      <c r="H26" s="84"/>
      <c r="I26" s="136"/>
      <c r="J26" s="84"/>
      <c r="K26" s="13"/>
      <c r="L26" s="13"/>
      <c r="M26" s="13"/>
      <c r="N26" s="84"/>
      <c r="O26" s="136"/>
      <c r="P26" s="136"/>
      <c r="Q26" s="136"/>
      <c r="R26" s="13"/>
      <c r="S26" s="13"/>
      <c r="T26" s="84"/>
      <c r="U26" s="136"/>
      <c r="V26" s="13"/>
      <c r="W26" s="13"/>
      <c r="X26" s="84"/>
      <c r="Y26" s="136"/>
      <c r="Z26" s="84"/>
      <c r="AC26" s="83"/>
      <c r="AE26" s="83"/>
      <c r="AF26" s="83"/>
      <c r="AH26" s="84"/>
    </row>
    <row r="27" spans="1:34" ht="19.5" customHeight="1" x14ac:dyDescent="0.3">
      <c r="A27" s="7"/>
      <c r="B27" s="40" t="s">
        <v>81</v>
      </c>
      <c r="C27" s="41"/>
      <c r="D27" s="42"/>
      <c r="E27" s="42"/>
      <c r="F27" s="42"/>
      <c r="G27" s="42"/>
      <c r="H27" s="13"/>
      <c r="I27" s="42"/>
      <c r="J27" s="13"/>
      <c r="K27" s="42"/>
      <c r="L27" s="42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83"/>
      <c r="AA27" s="6"/>
      <c r="AB27" s="6"/>
      <c r="AC27" s="6"/>
      <c r="AD27" s="6"/>
      <c r="AE27" s="6"/>
      <c r="AF27" s="6"/>
      <c r="AG27" s="6"/>
      <c r="AH27" s="6"/>
    </row>
    <row r="28" spans="1:34" ht="87" customHeight="1" x14ac:dyDescent="0.25">
      <c r="A28" s="7"/>
      <c r="B28" s="88" t="s">
        <v>82</v>
      </c>
      <c r="C28" s="89"/>
      <c r="D28" s="89"/>
      <c r="E28" s="89"/>
      <c r="F28" s="89"/>
      <c r="G28" s="89"/>
      <c r="H28" s="89"/>
      <c r="I28" s="89"/>
      <c r="J28" s="89"/>
      <c r="K28" s="89"/>
      <c r="L28" s="44"/>
      <c r="M28" s="44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83"/>
      <c r="AA28" s="6"/>
      <c r="AB28" s="6"/>
      <c r="AC28" s="6"/>
      <c r="AD28" s="6"/>
      <c r="AE28" s="6"/>
      <c r="AF28" s="6"/>
      <c r="AG28" s="6"/>
      <c r="AH28" s="6"/>
    </row>
    <row r="29" spans="1:34" ht="91.5" customHeight="1" x14ac:dyDescent="0.25">
      <c r="A29" s="7"/>
      <c r="B29" s="90" t="s">
        <v>83</v>
      </c>
      <c r="C29" s="91"/>
      <c r="D29" s="91"/>
      <c r="E29" s="91"/>
      <c r="F29" s="91"/>
      <c r="G29" s="91"/>
      <c r="H29" s="91"/>
      <c r="I29" s="91"/>
      <c r="J29" s="91"/>
      <c r="K29" s="91"/>
      <c r="L29" s="46"/>
      <c r="M29" s="46"/>
      <c r="N29" s="46"/>
      <c r="O29" s="46">
        <f>100534.6/104/12</f>
        <v>80.556570512820514</v>
      </c>
      <c r="P29" s="46"/>
      <c r="Q29" s="46"/>
      <c r="R29" s="80"/>
      <c r="S29" s="80"/>
      <c r="T29" s="46"/>
      <c r="U29" s="46"/>
      <c r="V29" s="46"/>
      <c r="W29" s="46"/>
      <c r="X29" s="46"/>
      <c r="Y29" s="46"/>
      <c r="Z29" s="83"/>
    </row>
    <row r="30" spans="1:34" ht="99.75" customHeight="1" x14ac:dyDescent="0.25">
      <c r="A30" s="7"/>
      <c r="B30" s="90" t="s">
        <v>84</v>
      </c>
      <c r="C30" s="91"/>
      <c r="D30" s="91"/>
      <c r="E30" s="91"/>
      <c r="F30" s="91"/>
      <c r="G30" s="91"/>
      <c r="H30" s="91"/>
      <c r="I30" s="91"/>
      <c r="J30" s="91"/>
      <c r="K30" s="91"/>
      <c r="L30" s="46"/>
      <c r="M30" s="46"/>
      <c r="N30" s="46"/>
      <c r="O30" s="46"/>
      <c r="P30" s="46"/>
      <c r="Q30" s="46"/>
      <c r="R30" s="80"/>
      <c r="S30" s="46"/>
      <c r="T30" s="46"/>
      <c r="U30" s="46"/>
      <c r="V30" s="46"/>
      <c r="W30" s="46"/>
      <c r="X30" s="46"/>
      <c r="Y30" s="46"/>
      <c r="Z30" s="83"/>
    </row>
    <row r="31" spans="1:34" ht="75" customHeight="1" x14ac:dyDescent="0.25">
      <c r="A31" s="7"/>
      <c r="B31" s="92" t="s">
        <v>85</v>
      </c>
      <c r="C31" s="91"/>
      <c r="D31" s="91"/>
      <c r="E31" s="91"/>
      <c r="F31" s="91"/>
      <c r="G31" s="91"/>
      <c r="H31" s="91"/>
      <c r="I31" s="91"/>
      <c r="J31" s="91"/>
      <c r="K31" s="91"/>
      <c r="L31" s="46"/>
      <c r="M31" s="46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83"/>
    </row>
    <row r="32" spans="1:34" ht="79.5" customHeight="1" x14ac:dyDescent="0.25">
      <c r="A32" s="7"/>
      <c r="B32" s="93" t="s">
        <v>86</v>
      </c>
      <c r="C32" s="91"/>
      <c r="D32" s="91"/>
      <c r="E32" s="91"/>
      <c r="F32" s="91"/>
      <c r="G32" s="91"/>
      <c r="H32" s="91"/>
      <c r="I32" s="91"/>
      <c r="J32" s="91"/>
      <c r="K32" s="91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83"/>
    </row>
    <row r="33" spans="1:26" x14ac:dyDescent="0.25">
      <c r="Z33" s="83"/>
    </row>
    <row r="34" spans="1:26" x14ac:dyDescent="0.25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4"/>
      <c r="M34" s="4"/>
      <c r="Z34" s="83"/>
    </row>
    <row r="35" spans="1:26" x14ac:dyDescent="0.25">
      <c r="Z35" s="83"/>
    </row>
    <row r="36" spans="1:26" x14ac:dyDescent="0.25">
      <c r="Z36" s="84"/>
    </row>
    <row r="37" spans="1:26" x14ac:dyDescent="0.25">
      <c r="Z37" s="13"/>
    </row>
  </sheetData>
  <mergeCells count="29">
    <mergeCell ref="A5:A6"/>
    <mergeCell ref="B5:B6"/>
    <mergeCell ref="C5:C6"/>
    <mergeCell ref="K5:K6"/>
    <mergeCell ref="L5:N5"/>
    <mergeCell ref="O5:O6"/>
    <mergeCell ref="D2:K2"/>
    <mergeCell ref="D3:X3"/>
    <mergeCell ref="B4:K4"/>
    <mergeCell ref="D5:D6"/>
    <mergeCell ref="E5:E6"/>
    <mergeCell ref="F5:F6"/>
    <mergeCell ref="G5:G6"/>
    <mergeCell ref="A34:K34"/>
    <mergeCell ref="AH5:AH6"/>
    <mergeCell ref="B28:K28"/>
    <mergeCell ref="B29:K29"/>
    <mergeCell ref="B30:K30"/>
    <mergeCell ref="B31:K31"/>
    <mergeCell ref="B32:K32"/>
    <mergeCell ref="P5:T5"/>
    <mergeCell ref="U5:U6"/>
    <mergeCell ref="V5:X5"/>
    <mergeCell ref="Y5:Y6"/>
    <mergeCell ref="Z5:AF5"/>
    <mergeCell ref="AG5:AG6"/>
    <mergeCell ref="H5:H6"/>
    <mergeCell ref="I5:I6"/>
    <mergeCell ref="J5:J6"/>
  </mergeCells>
  <pageMargins left="0.16" right="0.17" top="0.26" bottom="0.16" header="0.16" footer="0.22"/>
  <pageSetup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W42"/>
  <sheetViews>
    <sheetView tabSelected="1" topLeftCell="A31" zoomScaleNormal="100" workbookViewId="0">
      <selection activeCell="C59" sqref="C59"/>
    </sheetView>
  </sheetViews>
  <sheetFormatPr defaultColWidth="9.140625" defaultRowHeight="15" x14ac:dyDescent="0.25"/>
  <cols>
    <col min="1" max="1" width="6" style="50" customWidth="1"/>
    <col min="2" max="2" width="33.140625" style="50" customWidth="1"/>
    <col min="3" max="3" width="29.140625" style="50" customWidth="1"/>
    <col min="4" max="4" width="31.5703125" style="50" customWidth="1"/>
    <col min="5" max="5" width="40.28515625" style="50" customWidth="1"/>
    <col min="6" max="6" width="28.42578125" style="50" customWidth="1"/>
    <col min="7" max="7" width="22.28515625" style="50" customWidth="1"/>
    <col min="8" max="9" width="10.42578125" style="50" customWidth="1"/>
    <col min="10" max="10" width="16.42578125" style="50" customWidth="1"/>
    <col min="11" max="11" width="18.42578125" style="50" bestFit="1" customWidth="1"/>
    <col min="12" max="12" width="9.5703125" style="50" customWidth="1"/>
    <col min="13" max="13" width="11.140625" style="50" customWidth="1"/>
    <col min="14" max="14" width="9.5703125" style="50" customWidth="1"/>
    <col min="15" max="15" width="8.140625" style="50" customWidth="1"/>
    <col min="16" max="16" width="8" style="50" customWidth="1"/>
    <col min="17" max="19" width="9.28515625" style="50" bestFit="1" customWidth="1"/>
    <col min="20" max="20" width="9.140625" style="50"/>
    <col min="21" max="23" width="9.140625" style="50" hidden="1" customWidth="1"/>
    <col min="24" max="16384" width="9.140625" style="50"/>
  </cols>
  <sheetData>
    <row r="1" spans="1:23" ht="15.75" x14ac:dyDescent="0.25">
      <c r="A1" s="49" t="s">
        <v>20</v>
      </c>
      <c r="C1" s="49"/>
      <c r="D1" s="49"/>
      <c r="E1" s="49"/>
      <c r="F1" s="49"/>
      <c r="G1" s="49"/>
      <c r="H1" s="49"/>
      <c r="I1" s="49"/>
      <c r="J1" s="49"/>
      <c r="U1" s="51" t="s">
        <v>3</v>
      </c>
      <c r="V1" s="51" t="s">
        <v>4</v>
      </c>
      <c r="W1" s="51" t="s">
        <v>5</v>
      </c>
    </row>
    <row r="2" spans="1:23" x14ac:dyDescent="0.25">
      <c r="A2" s="52"/>
      <c r="C2" s="52"/>
      <c r="D2" s="52"/>
      <c r="E2" s="52"/>
      <c r="F2" s="52"/>
      <c r="G2" s="52"/>
      <c r="H2" s="52"/>
      <c r="I2" s="52"/>
      <c r="J2" s="52"/>
      <c r="U2" s="51" t="s">
        <v>6</v>
      </c>
      <c r="V2" s="51" t="s">
        <v>7</v>
      </c>
      <c r="W2" s="51"/>
    </row>
    <row r="3" spans="1:23" ht="15.75" customHeight="1" x14ac:dyDescent="0.25">
      <c r="A3" s="53" t="s">
        <v>8</v>
      </c>
      <c r="C3" s="54"/>
      <c r="D3" s="54"/>
      <c r="E3" s="54"/>
      <c r="F3" s="54"/>
      <c r="G3" s="52"/>
      <c r="H3" s="52"/>
      <c r="I3" s="52"/>
      <c r="J3" s="52"/>
      <c r="U3" s="51" t="s">
        <v>9</v>
      </c>
      <c r="V3" s="51" t="s">
        <v>10</v>
      </c>
      <c r="W3" s="51"/>
    </row>
    <row r="4" spans="1:23" ht="15.75" customHeight="1" x14ac:dyDescent="0.3">
      <c r="B4" s="55"/>
      <c r="C4" s="55"/>
      <c r="D4" s="55"/>
      <c r="E4" s="55"/>
      <c r="F4" s="55"/>
      <c r="G4" s="56"/>
      <c r="H4" s="56"/>
      <c r="I4" s="56"/>
      <c r="J4" s="56"/>
      <c r="U4" s="51" t="s">
        <v>11</v>
      </c>
      <c r="V4" s="51"/>
    </row>
    <row r="5" spans="1:23" ht="18.75" customHeight="1" x14ac:dyDescent="0.25">
      <c r="B5" s="57" t="s">
        <v>23</v>
      </c>
      <c r="C5" s="58">
        <v>1141</v>
      </c>
      <c r="E5" s="57" t="s">
        <v>27</v>
      </c>
      <c r="F5" s="2" t="s">
        <v>122</v>
      </c>
      <c r="H5" s="56"/>
      <c r="I5" s="56"/>
      <c r="J5" s="56"/>
    </row>
    <row r="6" spans="1:23" ht="59.25" customHeight="1" x14ac:dyDescent="0.25">
      <c r="B6" s="57" t="s">
        <v>24</v>
      </c>
      <c r="C6" s="1" t="s">
        <v>121</v>
      </c>
      <c r="E6" s="57" t="s">
        <v>28</v>
      </c>
      <c r="F6" s="2" t="s">
        <v>47</v>
      </c>
      <c r="H6" s="56"/>
      <c r="I6" s="56"/>
      <c r="J6" s="56"/>
    </row>
    <row r="7" spans="1:23" ht="18" customHeight="1" x14ac:dyDescent="0.25">
      <c r="B7" s="57" t="s">
        <v>25</v>
      </c>
      <c r="C7" s="58">
        <v>11020</v>
      </c>
      <c r="H7" s="56"/>
      <c r="I7" s="56"/>
      <c r="J7" s="56"/>
    </row>
    <row r="8" spans="1:23" ht="108.75" customHeight="1" x14ac:dyDescent="0.25">
      <c r="B8" s="57" t="s">
        <v>26</v>
      </c>
      <c r="C8" s="1" t="s">
        <v>123</v>
      </c>
      <c r="H8" s="56"/>
      <c r="I8" s="56"/>
      <c r="J8" s="56"/>
    </row>
    <row r="9" spans="1:23" ht="17.25" x14ac:dyDescent="0.25">
      <c r="B9" s="52"/>
      <c r="C9" s="52"/>
      <c r="D9" s="52"/>
      <c r="E9" s="52"/>
      <c r="F9" s="56"/>
      <c r="G9" s="56"/>
      <c r="H9" s="56"/>
      <c r="I9" s="56"/>
      <c r="J9" s="56"/>
    </row>
    <row r="10" spans="1:23" ht="15.75" customHeight="1" x14ac:dyDescent="0.25">
      <c r="A10" s="53" t="s">
        <v>12</v>
      </c>
      <c r="C10" s="56"/>
      <c r="D10" s="56"/>
      <c r="E10" s="56"/>
      <c r="F10" s="56"/>
      <c r="G10" s="56"/>
      <c r="H10" s="56"/>
      <c r="I10" s="56"/>
      <c r="J10" s="56"/>
    </row>
    <row r="11" spans="1:23" ht="17.25" x14ac:dyDescent="0.25">
      <c r="B11" s="56"/>
      <c r="C11" s="56"/>
      <c r="D11" s="56"/>
      <c r="E11" s="56"/>
      <c r="F11" s="56"/>
      <c r="G11" s="56"/>
      <c r="H11" s="56"/>
      <c r="I11" s="56"/>
      <c r="J11" s="56"/>
    </row>
    <row r="12" spans="1:23" ht="42" x14ac:dyDescent="0.25">
      <c r="B12" s="59" t="s">
        <v>29</v>
      </c>
      <c r="C12" s="60" t="s">
        <v>30</v>
      </c>
      <c r="D12" s="122" t="s">
        <v>31</v>
      </c>
      <c r="E12" s="122"/>
      <c r="F12" s="60" t="s">
        <v>32</v>
      </c>
      <c r="G12" s="56"/>
      <c r="H12" s="56"/>
      <c r="I12" s="56"/>
      <c r="J12" s="56"/>
    </row>
    <row r="13" spans="1:23" ht="40.5" x14ac:dyDescent="0.3">
      <c r="B13" s="61" t="s">
        <v>6</v>
      </c>
      <c r="C13" s="1" t="s">
        <v>123</v>
      </c>
      <c r="D13" s="123"/>
      <c r="E13" s="124"/>
      <c r="F13" s="62"/>
      <c r="G13" s="56"/>
      <c r="H13" s="56"/>
      <c r="I13" s="56"/>
      <c r="J13" s="55"/>
    </row>
    <row r="14" spans="1:23" ht="17.25" x14ac:dyDescent="0.3">
      <c r="B14" s="63"/>
      <c r="C14" s="63"/>
      <c r="D14" s="63"/>
      <c r="E14" s="63"/>
      <c r="F14" s="56"/>
      <c r="G14" s="56"/>
      <c r="H14" s="56"/>
      <c r="I14" s="56"/>
      <c r="J14" s="55"/>
    </row>
    <row r="15" spans="1:23" ht="17.25" x14ac:dyDescent="0.3">
      <c r="A15" s="53" t="s">
        <v>13</v>
      </c>
      <c r="C15" s="56"/>
      <c r="D15" s="56"/>
      <c r="E15" s="56"/>
      <c r="F15" s="56"/>
      <c r="G15" s="56"/>
      <c r="H15" s="56"/>
      <c r="I15" s="56"/>
      <c r="J15" s="55"/>
    </row>
    <row r="16" spans="1:23" ht="17.25" x14ac:dyDescent="0.3">
      <c r="B16" s="63"/>
      <c r="C16" s="56"/>
      <c r="D16" s="56"/>
      <c r="E16" s="56"/>
      <c r="F16" s="56"/>
      <c r="G16" s="56"/>
      <c r="H16" s="56"/>
      <c r="I16" s="56"/>
      <c r="J16" s="55"/>
    </row>
    <row r="17" spans="1:19" ht="15" customHeight="1" x14ac:dyDescent="0.25">
      <c r="B17" s="122" t="s">
        <v>33</v>
      </c>
      <c r="C17" s="122" t="s">
        <v>34</v>
      </c>
      <c r="D17" s="122" t="s">
        <v>35</v>
      </c>
      <c r="E17" s="122" t="s">
        <v>36</v>
      </c>
      <c r="F17" s="125" t="s">
        <v>37</v>
      </c>
      <c r="G17" s="125"/>
      <c r="H17" s="125"/>
      <c r="I17" s="125"/>
      <c r="J17" s="125"/>
      <c r="K17" s="125" t="s">
        <v>38</v>
      </c>
      <c r="L17" s="125"/>
      <c r="M17" s="125"/>
      <c r="N17" s="125"/>
      <c r="O17" s="125"/>
      <c r="P17" s="125"/>
      <c r="Q17" s="125"/>
      <c r="R17" s="125"/>
      <c r="S17" s="125"/>
    </row>
    <row r="18" spans="1:19" x14ac:dyDescent="0.25">
      <c r="B18" s="122"/>
      <c r="C18" s="122"/>
      <c r="D18" s="122"/>
      <c r="E18" s="122"/>
      <c r="F18" s="64" t="s">
        <v>109</v>
      </c>
      <c r="G18" s="64" t="s">
        <v>108</v>
      </c>
      <c r="H18" s="64" t="s">
        <v>2</v>
      </c>
      <c r="I18" s="64" t="s">
        <v>94</v>
      </c>
      <c r="J18" s="64" t="s">
        <v>107</v>
      </c>
      <c r="K18" s="125"/>
      <c r="L18" s="125"/>
      <c r="M18" s="125"/>
      <c r="N18" s="125"/>
      <c r="O18" s="125"/>
      <c r="P18" s="125"/>
      <c r="Q18" s="125"/>
      <c r="R18" s="125"/>
      <c r="S18" s="125"/>
    </row>
    <row r="19" spans="1:19" ht="99" customHeight="1" x14ac:dyDescent="0.25">
      <c r="B19" s="3" t="s">
        <v>48</v>
      </c>
      <c r="C19" s="3" t="s">
        <v>48</v>
      </c>
      <c r="D19" s="3" t="s">
        <v>87</v>
      </c>
      <c r="E19" s="3" t="s">
        <v>50</v>
      </c>
      <c r="F19" s="3"/>
      <c r="G19" s="3">
        <v>170</v>
      </c>
      <c r="H19" s="3">
        <v>170</v>
      </c>
      <c r="I19" s="3">
        <v>200</v>
      </c>
      <c r="J19" s="3">
        <v>200</v>
      </c>
      <c r="K19" s="126"/>
      <c r="L19" s="126"/>
      <c r="M19" s="126"/>
      <c r="N19" s="126"/>
      <c r="O19" s="126"/>
      <c r="P19" s="126"/>
      <c r="Q19" s="126"/>
      <c r="R19" s="126"/>
      <c r="S19" s="126"/>
    </row>
    <row r="20" spans="1:19" ht="147" customHeight="1" x14ac:dyDescent="0.25">
      <c r="B20" s="3" t="s">
        <v>89</v>
      </c>
      <c r="C20" s="3" t="s">
        <v>88</v>
      </c>
      <c r="D20" s="3"/>
      <c r="E20" s="3" t="s">
        <v>50</v>
      </c>
      <c r="F20" s="3">
        <f>'erexa tnayin'!D14</f>
        <v>0</v>
      </c>
      <c r="G20" s="3">
        <f>'erexa tnayin'!H14</f>
        <v>100534.6</v>
      </c>
      <c r="H20" s="81">
        <f>'erexa tnayin'!N14</f>
        <v>113424.29573461539</v>
      </c>
      <c r="I20" s="81">
        <f>'erexa tnayin'!T14</f>
        <v>228720</v>
      </c>
      <c r="J20" s="81">
        <f>'erexa tnayin'!X14</f>
        <v>228720</v>
      </c>
      <c r="K20" s="126"/>
      <c r="L20" s="126"/>
      <c r="M20" s="126"/>
      <c r="N20" s="126"/>
      <c r="O20" s="126"/>
      <c r="P20" s="126"/>
      <c r="Q20" s="126"/>
      <c r="R20" s="126"/>
      <c r="S20" s="126"/>
    </row>
    <row r="21" spans="1:19" ht="17.25" x14ac:dyDescent="0.25">
      <c r="B21" s="56"/>
      <c r="C21" s="56"/>
      <c r="D21" s="56"/>
      <c r="E21" s="56"/>
      <c r="F21" s="56"/>
      <c r="G21" s="56"/>
      <c r="H21" s="56"/>
      <c r="I21" s="56"/>
      <c r="J21" s="56"/>
    </row>
    <row r="22" spans="1:19" ht="15.75" x14ac:dyDescent="0.25">
      <c r="A22" s="65" t="s">
        <v>14</v>
      </c>
      <c r="C22" s="66"/>
      <c r="D22" s="66"/>
      <c r="E22" s="66"/>
      <c r="F22" s="66"/>
      <c r="G22" s="66"/>
      <c r="H22" s="66"/>
      <c r="I22" s="66"/>
      <c r="J22" s="66"/>
    </row>
    <row r="23" spans="1:19" x14ac:dyDescent="0.25">
      <c r="A23" s="67"/>
      <c r="C23" s="68"/>
      <c r="D23" s="68"/>
      <c r="E23" s="68"/>
      <c r="F23" s="68"/>
      <c r="G23" s="68"/>
      <c r="H23" s="68"/>
      <c r="I23" s="68"/>
      <c r="J23" s="68"/>
    </row>
    <row r="24" spans="1:19" x14ac:dyDescent="0.25">
      <c r="A24" s="69" t="s">
        <v>15</v>
      </c>
      <c r="C24" s="70"/>
      <c r="D24" s="70"/>
      <c r="E24" s="66"/>
      <c r="F24" s="66"/>
      <c r="G24" s="66"/>
      <c r="H24" s="66"/>
      <c r="I24" s="66"/>
      <c r="J24" s="66"/>
    </row>
    <row r="25" spans="1:19" x14ac:dyDescent="0.25">
      <c r="B25" s="70"/>
      <c r="C25" s="70"/>
      <c r="D25" s="70"/>
      <c r="E25" s="66"/>
      <c r="F25" s="66"/>
      <c r="G25" s="66"/>
      <c r="H25" s="66"/>
      <c r="I25" s="66"/>
      <c r="J25" s="66"/>
    </row>
    <row r="26" spans="1:19" x14ac:dyDescent="0.25">
      <c r="B26" s="70"/>
      <c r="C26" s="70"/>
      <c r="D26" s="70"/>
      <c r="E26" s="66"/>
      <c r="F26" s="66"/>
      <c r="G26" s="66"/>
      <c r="H26" s="66"/>
      <c r="I26" s="66"/>
      <c r="J26" s="66"/>
    </row>
    <row r="27" spans="1:19" x14ac:dyDescent="0.25">
      <c r="B27" s="70"/>
      <c r="C27" s="70"/>
      <c r="D27" s="70"/>
      <c r="E27" s="66"/>
      <c r="F27" s="66"/>
      <c r="G27" s="66"/>
      <c r="H27" s="66"/>
      <c r="I27" s="66"/>
      <c r="J27" s="66"/>
    </row>
    <row r="28" spans="1:19" x14ac:dyDescent="0.25">
      <c r="B28" s="70"/>
      <c r="C28" s="70"/>
      <c r="D28" s="70"/>
      <c r="E28" s="66"/>
      <c r="F28" s="66"/>
      <c r="G28" s="66"/>
      <c r="H28" s="66"/>
      <c r="I28" s="66"/>
      <c r="J28" s="66"/>
    </row>
    <row r="29" spans="1:19" x14ac:dyDescent="0.25">
      <c r="A29" s="69" t="s">
        <v>16</v>
      </c>
      <c r="E29" s="66"/>
      <c r="F29" s="66"/>
      <c r="G29" s="66"/>
      <c r="H29" s="66"/>
      <c r="I29" s="66"/>
      <c r="J29" s="66"/>
    </row>
    <row r="30" spans="1:19" ht="62.25" customHeight="1" x14ac:dyDescent="0.25">
      <c r="B30" s="127"/>
      <c r="C30" s="128"/>
      <c r="D30" s="128"/>
      <c r="E30" s="129"/>
      <c r="F30" s="66"/>
      <c r="G30" s="66"/>
      <c r="H30" s="66"/>
      <c r="I30" s="66"/>
      <c r="J30" s="66"/>
    </row>
    <row r="31" spans="1:19" ht="17.25" x14ac:dyDescent="0.25">
      <c r="B31" s="56"/>
      <c r="C31" s="56"/>
      <c r="D31" s="56"/>
      <c r="E31" s="66"/>
      <c r="F31" s="66"/>
      <c r="G31" s="66"/>
      <c r="H31" s="66"/>
      <c r="I31" s="66"/>
      <c r="J31" s="66"/>
    </row>
    <row r="32" spans="1:19" x14ac:dyDescent="0.25">
      <c r="A32" s="53" t="s">
        <v>17</v>
      </c>
    </row>
    <row r="34" spans="2:19" ht="43.5" customHeight="1" x14ac:dyDescent="0.25">
      <c r="B34" s="130" t="s">
        <v>39</v>
      </c>
      <c r="C34" s="71" t="s">
        <v>40</v>
      </c>
      <c r="D34" s="71" t="s">
        <v>41</v>
      </c>
      <c r="E34" s="131" t="s">
        <v>42</v>
      </c>
      <c r="F34" s="131"/>
      <c r="G34" s="131"/>
      <c r="H34" s="131" t="s">
        <v>43</v>
      </c>
      <c r="I34" s="131"/>
      <c r="J34" s="131"/>
      <c r="K34" s="131" t="s">
        <v>44</v>
      </c>
      <c r="L34" s="131"/>
      <c r="M34" s="131"/>
      <c r="N34" s="131" t="s">
        <v>45</v>
      </c>
      <c r="O34" s="131"/>
      <c r="P34" s="131"/>
      <c r="Q34" s="132" t="s">
        <v>46</v>
      </c>
      <c r="R34" s="132"/>
      <c r="S34" s="132"/>
    </row>
    <row r="35" spans="2:19" ht="30" customHeight="1" x14ac:dyDescent="0.25">
      <c r="B35" s="130"/>
      <c r="C35" s="71" t="s">
        <v>106</v>
      </c>
      <c r="D35" s="71" t="s">
        <v>0</v>
      </c>
      <c r="E35" s="72" t="s">
        <v>2</v>
      </c>
      <c r="F35" s="72" t="s">
        <v>94</v>
      </c>
      <c r="G35" s="72" t="s">
        <v>107</v>
      </c>
      <c r="H35" s="82" t="s">
        <v>2</v>
      </c>
      <c r="I35" s="82" t="s">
        <v>94</v>
      </c>
      <c r="J35" s="82" t="s">
        <v>107</v>
      </c>
      <c r="K35" s="82" t="s">
        <v>2</v>
      </c>
      <c r="L35" s="82" t="s">
        <v>94</v>
      </c>
      <c r="M35" s="82" t="s">
        <v>107</v>
      </c>
      <c r="N35" s="82" t="s">
        <v>2</v>
      </c>
      <c r="O35" s="82" t="s">
        <v>94</v>
      </c>
      <c r="P35" s="82" t="s">
        <v>107</v>
      </c>
      <c r="Q35" s="82" t="s">
        <v>2</v>
      </c>
      <c r="R35" s="82" t="s">
        <v>94</v>
      </c>
      <c r="S35" s="82" t="s">
        <v>107</v>
      </c>
    </row>
    <row r="36" spans="2:19" ht="27" x14ac:dyDescent="0.25">
      <c r="B36" s="73" t="s">
        <v>110</v>
      </c>
      <c r="C36" s="74">
        <f>'erexa tnayin'!D14</f>
        <v>0</v>
      </c>
      <c r="D36" s="74">
        <f>'erexa tnayin'!H14</f>
        <v>100534.6</v>
      </c>
      <c r="E36" s="74">
        <f>'erexa tnayin'!N14-'Հ1 Ձև 2 1141-11020'!D36</f>
        <v>12889.695734615379</v>
      </c>
      <c r="F36" s="74">
        <f>'erexa tnayin'!T14-'Հ1 Ձև 2 1141-11020'!D36</f>
        <v>128185.4</v>
      </c>
      <c r="G36" s="74">
        <f>'erexa tnayin'!X14-'Հ1 Ձև 2 1141-11020'!D36</f>
        <v>128185.4</v>
      </c>
      <c r="H36" s="75"/>
      <c r="I36" s="75"/>
      <c r="J36" s="75"/>
      <c r="K36" s="76">
        <f>D36+E36</f>
        <v>113424.29573461539</v>
      </c>
      <c r="L36" s="76">
        <f>D36+F36</f>
        <v>228720</v>
      </c>
      <c r="M36" s="76">
        <f>D36+G36</f>
        <v>228720</v>
      </c>
      <c r="N36" s="75"/>
      <c r="O36" s="75"/>
      <c r="P36" s="75"/>
      <c r="Q36" s="77">
        <f>K36+N36</f>
        <v>113424.29573461539</v>
      </c>
      <c r="R36" s="77">
        <f>L36+O36</f>
        <v>228720</v>
      </c>
      <c r="S36" s="77">
        <f>M36+P36</f>
        <v>228720</v>
      </c>
    </row>
    <row r="37" spans="2:19" hidden="1" x14ac:dyDescent="0.25">
      <c r="B37" s="73"/>
      <c r="C37" s="74"/>
      <c r="D37" s="74"/>
      <c r="E37" s="75"/>
      <c r="F37" s="75"/>
      <c r="G37" s="75"/>
      <c r="H37" s="75"/>
      <c r="I37" s="75"/>
      <c r="J37" s="75"/>
      <c r="K37" s="76">
        <f t="shared" ref="K37:M39" si="0">C37+E37+H37</f>
        <v>0</v>
      </c>
      <c r="L37" s="76">
        <f t="shared" si="0"/>
        <v>0</v>
      </c>
      <c r="M37" s="76">
        <f t="shared" si="0"/>
        <v>0</v>
      </c>
      <c r="N37" s="75"/>
      <c r="O37" s="75"/>
      <c r="P37" s="75"/>
      <c r="Q37" s="77">
        <f t="shared" ref="Q37:S39" si="1">K37+N37</f>
        <v>0</v>
      </c>
      <c r="R37" s="77">
        <f t="shared" si="1"/>
        <v>0</v>
      </c>
      <c r="S37" s="77">
        <f t="shared" si="1"/>
        <v>0</v>
      </c>
    </row>
    <row r="38" spans="2:19" hidden="1" x14ac:dyDescent="0.25">
      <c r="B38" s="73"/>
      <c r="C38" s="74"/>
      <c r="D38" s="74"/>
      <c r="E38" s="75"/>
      <c r="F38" s="75"/>
      <c r="G38" s="75"/>
      <c r="H38" s="75"/>
      <c r="I38" s="75"/>
      <c r="J38" s="75"/>
      <c r="K38" s="76">
        <f t="shared" si="0"/>
        <v>0</v>
      </c>
      <c r="L38" s="76">
        <f t="shared" si="0"/>
        <v>0</v>
      </c>
      <c r="M38" s="76">
        <f t="shared" si="0"/>
        <v>0</v>
      </c>
      <c r="N38" s="75"/>
      <c r="O38" s="75"/>
      <c r="P38" s="75"/>
      <c r="Q38" s="77">
        <f t="shared" si="1"/>
        <v>0</v>
      </c>
      <c r="R38" s="77">
        <f t="shared" si="1"/>
        <v>0</v>
      </c>
      <c r="S38" s="77">
        <f t="shared" si="1"/>
        <v>0</v>
      </c>
    </row>
    <row r="39" spans="2:19" hidden="1" x14ac:dyDescent="0.25">
      <c r="B39" s="73"/>
      <c r="C39" s="74"/>
      <c r="D39" s="74"/>
      <c r="E39" s="75"/>
      <c r="F39" s="75"/>
      <c r="G39" s="75"/>
      <c r="H39" s="75"/>
      <c r="I39" s="75"/>
      <c r="J39" s="75"/>
      <c r="K39" s="76">
        <f t="shared" si="0"/>
        <v>0</v>
      </c>
      <c r="L39" s="76">
        <f t="shared" si="0"/>
        <v>0</v>
      </c>
      <c r="M39" s="76">
        <f t="shared" si="0"/>
        <v>0</v>
      </c>
      <c r="N39" s="75"/>
      <c r="O39" s="75"/>
      <c r="P39" s="75"/>
      <c r="Q39" s="77">
        <f t="shared" si="1"/>
        <v>0</v>
      </c>
      <c r="R39" s="77">
        <f t="shared" si="1"/>
        <v>0</v>
      </c>
      <c r="S39" s="77">
        <f t="shared" si="1"/>
        <v>0</v>
      </c>
    </row>
    <row r="40" spans="2:19" ht="28.5" x14ac:dyDescent="0.25">
      <c r="B40" s="78" t="s">
        <v>22</v>
      </c>
      <c r="C40" s="74"/>
      <c r="D40" s="74"/>
      <c r="E40" s="76">
        <f>E36</f>
        <v>12889.695734615379</v>
      </c>
      <c r="F40" s="76">
        <f t="shared" ref="F40:J40" si="2">SUM(F36:F39)</f>
        <v>128185.4</v>
      </c>
      <c r="G40" s="76">
        <f t="shared" si="2"/>
        <v>128185.4</v>
      </c>
      <c r="H40" s="76">
        <f t="shared" si="2"/>
        <v>0</v>
      </c>
      <c r="I40" s="76">
        <f t="shared" si="2"/>
        <v>0</v>
      </c>
      <c r="J40" s="76">
        <f t="shared" si="2"/>
        <v>0</v>
      </c>
      <c r="K40" s="76"/>
      <c r="L40" s="76"/>
      <c r="M40" s="76"/>
      <c r="N40" s="79" t="s">
        <v>1</v>
      </c>
      <c r="O40" s="79" t="s">
        <v>1</v>
      </c>
      <c r="P40" s="79" t="s">
        <v>1</v>
      </c>
      <c r="Q40" s="77" t="s">
        <v>1</v>
      </c>
      <c r="R40" s="77" t="s">
        <v>1</v>
      </c>
      <c r="S40" s="77" t="s">
        <v>1</v>
      </c>
    </row>
    <row r="41" spans="2:19" ht="28.5" x14ac:dyDescent="0.25">
      <c r="B41" s="78" t="s">
        <v>18</v>
      </c>
      <c r="C41" s="74"/>
      <c r="D41" s="74"/>
      <c r="E41" s="76" t="s">
        <v>21</v>
      </c>
      <c r="F41" s="76" t="s">
        <v>21</v>
      </c>
      <c r="G41" s="76" t="s">
        <v>21</v>
      </c>
      <c r="H41" s="76" t="s">
        <v>21</v>
      </c>
      <c r="I41" s="76" t="s">
        <v>21</v>
      </c>
      <c r="J41" s="76" t="s">
        <v>21</v>
      </c>
      <c r="K41" s="76"/>
      <c r="L41" s="76"/>
      <c r="M41" s="76"/>
      <c r="N41" s="79" t="s">
        <v>1</v>
      </c>
      <c r="O41" s="79" t="s">
        <v>1</v>
      </c>
      <c r="P41" s="79" t="s">
        <v>1</v>
      </c>
      <c r="Q41" s="77" t="s">
        <v>1</v>
      </c>
      <c r="R41" s="77" t="s">
        <v>1</v>
      </c>
      <c r="S41" s="77" t="s">
        <v>1</v>
      </c>
    </row>
    <row r="42" spans="2:19" x14ac:dyDescent="0.25">
      <c r="B42" s="78" t="s">
        <v>19</v>
      </c>
      <c r="C42" s="76">
        <f>SUM(C36:C39)</f>
        <v>0</v>
      </c>
      <c r="D42" s="76">
        <f>SUM(D36:D39)</f>
        <v>100534.6</v>
      </c>
      <c r="E42" s="76">
        <f>E40</f>
        <v>12889.695734615379</v>
      </c>
      <c r="F42" s="76">
        <f t="shared" ref="F42:J42" si="3">F40</f>
        <v>128185.4</v>
      </c>
      <c r="G42" s="76">
        <f t="shared" si="3"/>
        <v>128185.4</v>
      </c>
      <c r="H42" s="76">
        <f t="shared" si="3"/>
        <v>0</v>
      </c>
      <c r="I42" s="76">
        <f t="shared" si="3"/>
        <v>0</v>
      </c>
      <c r="J42" s="76">
        <f t="shared" si="3"/>
        <v>0</v>
      </c>
      <c r="K42" s="79">
        <f>K36</f>
        <v>113424.29573461539</v>
      </c>
      <c r="L42" s="79">
        <f>L36</f>
        <v>228720</v>
      </c>
      <c r="M42" s="79">
        <f>M36</f>
        <v>228720</v>
      </c>
      <c r="N42" s="79">
        <f>SUM(N36:N39)</f>
        <v>0</v>
      </c>
      <c r="O42" s="79">
        <f t="shared" ref="O42:P42" si="4">SUM(O36:O39)</f>
        <v>0</v>
      </c>
      <c r="P42" s="79">
        <f t="shared" si="4"/>
        <v>0</v>
      </c>
      <c r="Q42" s="77">
        <f>K42+N42</f>
        <v>113424.29573461539</v>
      </c>
      <c r="R42" s="77">
        <f>L42+O42</f>
        <v>228720</v>
      </c>
      <c r="S42" s="77">
        <f>M42+P42</f>
        <v>228720</v>
      </c>
    </row>
  </sheetData>
  <mergeCells count="16">
    <mergeCell ref="F17:J17"/>
    <mergeCell ref="K17:S18"/>
    <mergeCell ref="K19:S20"/>
    <mergeCell ref="B30:E30"/>
    <mergeCell ref="B34:B35"/>
    <mergeCell ref="E34:G34"/>
    <mergeCell ref="H34:J34"/>
    <mergeCell ref="K34:M34"/>
    <mergeCell ref="N34:P34"/>
    <mergeCell ref="Q34:S34"/>
    <mergeCell ref="D12:E12"/>
    <mergeCell ref="D13:E13"/>
    <mergeCell ref="B17:B18"/>
    <mergeCell ref="C17:C18"/>
    <mergeCell ref="D17:D18"/>
    <mergeCell ref="E17:E18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F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2</xdr:col>
                    <xdr:colOff>1924050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2</xdr:col>
                    <xdr:colOff>1924050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erexa tnayin</vt:lpstr>
      <vt:lpstr>Հ1 Ձև 2 1141-11020</vt:lpstr>
      <vt:lpstr>'erexa tnayin'!Print_Titles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2025-02-27T12:29:04Z</dcterms:modified>
</cp:coreProperties>
</file>